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5 ZKK\ZKK_ŽOLP 1. faza B, C\Razpisna dokumentacija za ZKK\"/>
    </mc:Choice>
  </mc:AlternateContent>
  <xr:revisionPtr revIDLastSave="0" documentId="13_ncr:1_{775871E6-7D71-4616-8744-C7E71FFC524E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ŽOLP faza B, C" sheetId="1" r:id="rId1"/>
  </sheets>
  <definedNames>
    <definedName name="_xlnm.Print_Area" localSheetId="0">'ŽOLP faza B, C'!$A$1:$M$1013</definedName>
    <definedName name="_xlnm.Print_Titles" localSheetId="0">'ŽOLP faza B, C'!$22:$23</definedName>
    <definedName name="Z_5F0D59BF_D70B_464D_887A_16D3970663F5_.wvu.PrintArea" localSheetId="0" hidden="1">'ŽOLP faza B, C'!$A$1:$M$1014</definedName>
    <definedName name="Z_5F0D59BF_D70B_464D_887A_16D3970663F5_.wvu.PrintTitles" localSheetId="0" hidden="1">'ŽOLP faza B, C'!$22:$23</definedName>
    <definedName name="Z_61F36A80_51D6_4962_A86F_52771BCB1580_.wvu.PrintArea" localSheetId="0" hidden="1">'ŽOLP faza B, C'!$A$1:$M$1014</definedName>
    <definedName name="Z_61F36A80_51D6_4962_A86F_52771BCB1580_.wvu.PrintTitles" localSheetId="0" hidden="1">'ŽOLP faza B, C'!$22:$23</definedName>
    <definedName name="Z_9AFA9083_21AF_4B48_9315_8995FA58EB10_.wvu.PrintArea" localSheetId="0" hidden="1">'ŽOLP faza B, C'!$A$1:$M$1014</definedName>
    <definedName name="Z_9AFA9083_21AF_4B48_9315_8995FA58EB10_.wvu.PrintTitles" localSheetId="0" hidden="1">'ŽOLP faza B, C'!$22:$23</definedName>
  </definedNames>
  <calcPr calcId="191029"/>
  <customWorkbookViews>
    <customWorkbookView name="Primoz Komel – Osebni pogled" guid="{9AFA9083-21AF-4B48-9315-8995FA58EB10}" mergeInterval="0" personalView="1" maximized="1" xWindow="-8" yWindow="-8" windowWidth="1936" windowHeight="1056" activeSheetId="1"/>
    <customWorkbookView name="Karmen Jazbec – Osebni pogled" guid="{61F36A80-51D6-4962-A86F-52771BCB1580}" mergeInterval="0" personalView="1" windowWidth="960" windowHeight="1040" activeSheetId="1"/>
    <customWorkbookView name="Irena Fortuna – Osebni pogled" guid="{5F0D59BF-D70B-464D-887A-16D3970663F5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M991" i="1" l="1"/>
  <c r="M990" i="1"/>
  <c r="M989" i="1"/>
  <c r="M981" i="1"/>
  <c r="M980" i="1"/>
  <c r="M977" i="1"/>
  <c r="M966" i="1"/>
  <c r="M963" i="1"/>
  <c r="M947" i="1"/>
  <c r="M946" i="1"/>
  <c r="M945" i="1"/>
  <c r="M943" i="1"/>
  <c r="M911" i="1"/>
  <c r="M910" i="1"/>
  <c r="M909" i="1"/>
  <c r="M908" i="1"/>
  <c r="M907" i="1"/>
  <c r="M906" i="1"/>
  <c r="M905" i="1"/>
  <c r="M904" i="1"/>
  <c r="M903" i="1"/>
  <c r="M902" i="1"/>
  <c r="M899" i="1"/>
  <c r="M898" i="1"/>
  <c r="M897" i="1"/>
  <c r="M896" i="1"/>
  <c r="M893" i="1"/>
  <c r="M892" i="1"/>
  <c r="M891" i="1"/>
  <c r="M890" i="1"/>
  <c r="M887" i="1"/>
  <c r="M886" i="1"/>
  <c r="M885" i="1"/>
  <c r="M884" i="1"/>
  <c r="M883" i="1"/>
  <c r="M868" i="1"/>
  <c r="M867" i="1"/>
  <c r="M866" i="1"/>
  <c r="M865" i="1"/>
  <c r="M858" i="1"/>
  <c r="M857" i="1"/>
  <c r="M854" i="1"/>
  <c r="M851" i="1"/>
  <c r="M850" i="1"/>
  <c r="M849" i="1"/>
  <c r="M848" i="1"/>
  <c r="M847" i="1"/>
  <c r="M844" i="1"/>
  <c r="M843" i="1"/>
  <c r="M842" i="1"/>
  <c r="M841" i="1"/>
  <c r="M840" i="1"/>
  <c r="M839" i="1"/>
  <c r="M838" i="1"/>
  <c r="M833" i="1"/>
  <c r="M830" i="1"/>
  <c r="M823" i="1"/>
  <c r="M787" i="1"/>
  <c r="M783" i="1"/>
  <c r="M782" i="1"/>
  <c r="M779" i="1"/>
  <c r="M778" i="1"/>
  <c r="M777" i="1"/>
  <c r="M776" i="1"/>
  <c r="M773" i="1"/>
  <c r="M772" i="1"/>
  <c r="M771" i="1"/>
  <c r="M770" i="1"/>
  <c r="M769" i="1"/>
  <c r="M768" i="1"/>
  <c r="M767" i="1"/>
  <c r="M766" i="1"/>
  <c r="M738" i="1"/>
  <c r="M737" i="1"/>
  <c r="M730" i="1"/>
  <c r="M729" i="1"/>
  <c r="M728" i="1"/>
  <c r="M727" i="1"/>
  <c r="M726" i="1"/>
  <c r="M725" i="1"/>
  <c r="M724" i="1"/>
  <c r="M723" i="1"/>
  <c r="M722" i="1"/>
  <c r="M721" i="1"/>
  <c r="M720" i="1"/>
  <c r="M715" i="1"/>
  <c r="M707" i="1"/>
  <c r="M698" i="1"/>
  <c r="M696" i="1"/>
  <c r="M691" i="1"/>
  <c r="M690" i="1"/>
  <c r="M689" i="1"/>
  <c r="M688" i="1"/>
  <c r="M687" i="1"/>
  <c r="M686" i="1"/>
  <c r="M685" i="1"/>
  <c r="M655" i="1"/>
  <c r="M645" i="1"/>
  <c r="M640" i="1"/>
  <c r="M637" i="1"/>
  <c r="M631" i="1"/>
  <c r="M629" i="1"/>
  <c r="M583" i="1"/>
  <c r="M582" i="1"/>
  <c r="M579" i="1"/>
  <c r="M578" i="1"/>
  <c r="M571" i="1"/>
  <c r="M570" i="1"/>
  <c r="M564" i="1"/>
  <c r="M563" i="1"/>
  <c r="M553" i="1"/>
  <c r="M552" i="1"/>
  <c r="M550" i="1"/>
  <c r="M549" i="1"/>
  <c r="M412" i="1"/>
  <c r="M411" i="1"/>
  <c r="M410" i="1"/>
  <c r="M409" i="1"/>
  <c r="M404" i="1"/>
  <c r="M402" i="1"/>
  <c r="M401" i="1"/>
  <c r="M400" i="1"/>
  <c r="M399" i="1"/>
  <c r="M394" i="1"/>
  <c r="M393" i="1"/>
  <c r="M392" i="1"/>
  <c r="M389" i="1"/>
  <c r="M386" i="1"/>
  <c r="M369" i="1"/>
  <c r="M368" i="1"/>
  <c r="M356" i="1"/>
  <c r="M355" i="1"/>
  <c r="M352" i="1"/>
  <c r="M350" i="1"/>
  <c r="M347" i="1"/>
  <c r="M319" i="1"/>
  <c r="M315" i="1"/>
  <c r="M314" i="1"/>
  <c r="M313" i="1"/>
  <c r="M312" i="1"/>
  <c r="M212" i="1"/>
  <c r="M209" i="1"/>
  <c r="M208" i="1"/>
  <c r="M207" i="1"/>
  <c r="M206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26" i="1"/>
  <c r="M125" i="1"/>
  <c r="M124" i="1"/>
  <c r="M121" i="1"/>
  <c r="M120" i="1"/>
  <c r="M119" i="1"/>
  <c r="M118" i="1"/>
  <c r="M117" i="1"/>
  <c r="M116" i="1"/>
  <c r="M115" i="1"/>
  <c r="M114" i="1"/>
  <c r="M113" i="1"/>
  <c r="M112" i="1"/>
  <c r="M89" i="1"/>
  <c r="M88" i="1"/>
  <c r="M87" i="1"/>
  <c r="M82" i="1"/>
  <c r="M81" i="1"/>
  <c r="M80" i="1"/>
  <c r="M72" i="1"/>
  <c r="M71" i="1"/>
  <c r="M70" i="1"/>
  <c r="M69" i="1"/>
  <c r="M68" i="1"/>
  <c r="M63" i="1"/>
  <c r="M62" i="1"/>
  <c r="M61" i="1"/>
  <c r="M60" i="1"/>
  <c r="M59" i="1"/>
  <c r="M45" i="1"/>
  <c r="M44" i="1"/>
  <c r="M43" i="1"/>
  <c r="M42" i="1"/>
  <c r="M41" i="1"/>
  <c r="M40" i="1"/>
  <c r="M39" i="1"/>
  <c r="M38" i="1"/>
  <c r="M28" i="1"/>
  <c r="M27" i="1"/>
  <c r="M650" i="1" l="1"/>
  <c r="M649" i="1"/>
  <c r="I39" i="1" l="1"/>
  <c r="I40" i="1"/>
  <c r="I41" i="1"/>
  <c r="I42" i="1"/>
  <c r="I43" i="1"/>
  <c r="I44" i="1"/>
  <c r="I45" i="1"/>
  <c r="I38" i="1"/>
  <c r="K986" i="1" l="1"/>
  <c r="L986" i="1" l="1"/>
  <c r="K992" i="1" l="1"/>
  <c r="K968" i="1"/>
  <c r="K916" i="1"/>
  <c r="K913" i="1"/>
  <c r="K826" i="1"/>
  <c r="L542" i="1" l="1"/>
  <c r="L916" i="1" l="1"/>
  <c r="H1006" i="1" s="1"/>
  <c r="L826" i="1"/>
  <c r="L130" i="1" l="1"/>
  <c r="L427" i="1"/>
  <c r="L716" i="1"/>
  <c r="L170" i="1"/>
  <c r="H1008" i="1"/>
  <c r="L752" i="1"/>
  <c r="L621" i="1"/>
  <c r="L992" i="1"/>
  <c r="H1009" i="1" s="1"/>
  <c r="L968" i="1"/>
  <c r="H1007" i="1" s="1"/>
  <c r="L913" i="1"/>
  <c r="L371" i="1"/>
  <c r="L338" i="1"/>
  <c r="H1000" i="1"/>
  <c r="A1000" i="1"/>
  <c r="H1005" i="1" l="1"/>
  <c r="H1004" i="1"/>
  <c r="H1003" i="1"/>
  <c r="H1002" i="1"/>
  <c r="H1001" i="1"/>
  <c r="H999" i="1"/>
  <c r="H998" i="1"/>
  <c r="H997" i="1"/>
  <c r="H996" i="1"/>
  <c r="H995" i="1"/>
  <c r="H1010" i="1" l="1"/>
  <c r="J621" i="1"/>
  <c r="H1011" i="1" l="1"/>
  <c r="H1012" i="1" s="1"/>
</calcChain>
</file>

<file path=xl/sharedStrings.xml><?xml version="1.0" encoding="utf-8"?>
<sst xmlns="http://schemas.openxmlformats.org/spreadsheetml/2006/main" count="3165" uniqueCount="980">
  <si>
    <t>Naročnik:</t>
  </si>
  <si>
    <t>Inženir:</t>
  </si>
  <si>
    <t>DRI upravljanje investicij, d.o.o.</t>
  </si>
  <si>
    <t>Odsek / objekt</t>
  </si>
  <si>
    <t>PROGRAMA POVPREČNE POGOSTOST PRESKUSOV ZA ZUNANJO KONTROLO KAKOVOSTI</t>
  </si>
  <si>
    <t>in PONUDBENI PREDRAČUN</t>
  </si>
  <si>
    <t>Program je izdelan na osnovi posredovanih količin iz projektne dokumentacije. Obseg povprečne pogostosti preskusov za notranjo in zunanjo kontrolo del</t>
  </si>
  <si>
    <t xml:space="preserve"> je določen na osnovi tehničnih specifikacij (Splošni in tehnični pogoji, standardi, Tehnične specifikacije za javne ceste in železnice, </t>
  </si>
  <si>
    <t xml:space="preserve">Pravilnik o zgornjem ustroju železniških prog ipd.)  in obravnave posameznega tematskega področja na strokovnih komisijah za zemeljska dela, asfalte, </t>
  </si>
  <si>
    <t>betone, hidroizolacije in jekla.</t>
  </si>
  <si>
    <t xml:space="preserve">Za gradbene proizvode in polproizvode, ki se uporabljajo v procesu gradnje posameznih objektov je proizvajalec (izvajalec) dolžan zagotoviti </t>
  </si>
  <si>
    <t>izjave o lastnostih po Zakonu o gradbenih proizvodih. Program povprečne pogostosti je razvojno naravnan, tako da so predvideni že nekateri preskusi,</t>
  </si>
  <si>
    <t>ki so predvideni v noveliranih standardih.</t>
  </si>
  <si>
    <t>Veljavna regulativa</t>
  </si>
  <si>
    <t xml:space="preserve">   Obseg del</t>
  </si>
  <si>
    <t>Notranja kontrola</t>
  </si>
  <si>
    <t>Zunanja kontrola</t>
  </si>
  <si>
    <t>(standard, TSC,…)</t>
  </si>
  <si>
    <t>enota mere</t>
  </si>
  <si>
    <t>na enoto</t>
  </si>
  <si>
    <t>število</t>
  </si>
  <si>
    <t>1  ZEMELJSKA DELA IN TEMELJENJE</t>
  </si>
  <si>
    <t>1.1  Ogledi in konzultacije</t>
  </si>
  <si>
    <t>Eurokod 7</t>
  </si>
  <si>
    <t>m1</t>
  </si>
  <si>
    <t>1/km</t>
  </si>
  <si>
    <t xml:space="preserve">   - Ogled terena in temeljnih tal (sondažni izkopi)</t>
  </si>
  <si>
    <t>4/km</t>
  </si>
  <si>
    <t xml:space="preserve">  -  Pregledi tal pod temelji objektov (plitvo)</t>
  </si>
  <si>
    <t>št objektov</t>
  </si>
  <si>
    <t>-</t>
  </si>
  <si>
    <t>1.2   Temeljna tla  (trasa - zemeljski objekti)</t>
  </si>
  <si>
    <t>1.2.1  Izvedba poskusnega polja (TSC 06.740)</t>
  </si>
  <si>
    <t>TSC 06.711</t>
  </si>
  <si>
    <t>kom</t>
  </si>
  <si>
    <t>15/polje</t>
  </si>
  <si>
    <t xml:space="preserve">   - dinamični deformacijski modul - Evd</t>
  </si>
  <si>
    <t>TSC 06.720</t>
  </si>
  <si>
    <t xml:space="preserve">   - statični deformacijski modul - Evs*</t>
  </si>
  <si>
    <t>3/polje</t>
  </si>
  <si>
    <t>1/polje</t>
  </si>
  <si>
    <t xml:space="preserve">   - preveritev  homogenosti in debeline stabilizirane plasti</t>
  </si>
  <si>
    <t xml:space="preserve">1.2.2   Temeljna tla mehansko utrjena- TTMU </t>
  </si>
  <si>
    <t xml:space="preserve">   -  vlažnost (zemljine)</t>
  </si>
  <si>
    <t>SIST -TS CEN ISO/TS 17892-1</t>
  </si>
  <si>
    <t xml:space="preserve"> m2</t>
  </si>
  <si>
    <t xml:space="preserve">   - delež humoznih primesi</t>
  </si>
  <si>
    <t>SIST EN 1744-1, T15.1</t>
  </si>
  <si>
    <t xml:space="preserve">   - konsistenčne meje vezlivih zemljin</t>
  </si>
  <si>
    <t>SIST -TS CEN ISO/TS 17892-12</t>
  </si>
  <si>
    <t xml:space="preserve">   - zrnavost nevezljivih zemljin</t>
  </si>
  <si>
    <t>SIST EN 933-1</t>
  </si>
  <si>
    <t xml:space="preserve">   - preskus po Proctorju</t>
  </si>
  <si>
    <t>SIST EN 13286-2</t>
  </si>
  <si>
    <t xml:space="preserve">   - gostota in vlažnost (z izotopsko sondo)</t>
  </si>
  <si>
    <t>* samo v območju do 0,5 m pod PSU</t>
  </si>
  <si>
    <t>1.2.3  Temeljna tla kemično stabilizirana  - TTKS</t>
  </si>
  <si>
    <t xml:space="preserve">   - preskus po Proctorju stabilizirane zemljine</t>
  </si>
  <si>
    <t xml:space="preserve">   - vremenska obstojnost (CBR 1, CBR 2)</t>
  </si>
  <si>
    <t>SIST EN 13286-47</t>
  </si>
  <si>
    <t>- natezne karakteristike</t>
  </si>
  <si>
    <t>EN ISO 10319</t>
  </si>
  <si>
    <t>- prebodna trdnost</t>
  </si>
  <si>
    <t>EN ISO 12236</t>
  </si>
  <si>
    <t>- dinamični prebod</t>
  </si>
  <si>
    <t>EN ISO 13433</t>
  </si>
  <si>
    <t>- vodoprepustnost</t>
  </si>
  <si>
    <t>EN ISO 11058</t>
  </si>
  <si>
    <t>- karakteristična velikost por</t>
  </si>
  <si>
    <t>EN ISO 12956</t>
  </si>
  <si>
    <t>1.4  Nasipi, zasipi, klini</t>
  </si>
  <si>
    <t>1.4.1 Preiskave zemljin/kamnin za N in KSN</t>
  </si>
  <si>
    <t xml:space="preserve"> m3</t>
  </si>
  <si>
    <t>Rezultate predhodnih preiskav se poda v tehnološkem elaboratu in preveri na poskusnem polju !</t>
  </si>
  <si>
    <t>1.4.2  Nasipi (izboljšani in stabilizirani) mehansko utrjeni - NMU (preiskave vgrajenih plasti)</t>
  </si>
  <si>
    <t xml:space="preserve">  - dinamični deformacijski modul E vd*</t>
  </si>
  <si>
    <t xml:space="preserve">   - statični deformacijski modul Evs*</t>
  </si>
  <si>
    <t>1.4.3 Zasipi in klini</t>
  </si>
  <si>
    <t>3 /plast</t>
  </si>
  <si>
    <t>3 /plast*</t>
  </si>
  <si>
    <t xml:space="preserve">   - statični deformacijski modul - Ev2*</t>
  </si>
  <si>
    <t>1 /plast</t>
  </si>
  <si>
    <t>* meritve povprečno vsako 3. plast</t>
  </si>
  <si>
    <t>**zaključna plast</t>
  </si>
  <si>
    <t>1.4.5  Glinasti naboj - zaščita podtalnice</t>
  </si>
  <si>
    <t xml:space="preserve">   - zrnavost</t>
  </si>
  <si>
    <t xml:space="preserve">   - vodoprepustnost</t>
  </si>
  <si>
    <t>SIST EN 17892-11</t>
  </si>
  <si>
    <t>1.5.1 Predhodni preskusi PO</t>
  </si>
  <si>
    <t>1.5.1.1 Preskusi pri vgrajevanju in vgrajene plasti PO</t>
  </si>
  <si>
    <t xml:space="preserve">   - odvzem vzorca - deponija</t>
  </si>
  <si>
    <t>SIST EN 932-1</t>
  </si>
  <si>
    <t xml:space="preserve">   - zrnavost (deponija)</t>
  </si>
  <si>
    <t xml:space="preserve">   - zrnavost (po vgradnji)</t>
  </si>
  <si>
    <t>SIST EN 933-4</t>
  </si>
  <si>
    <t xml:space="preserve">   - humoznost</t>
  </si>
  <si>
    <t>SIST EN 1744-1, T.15.1</t>
  </si>
  <si>
    <t xml:space="preserve">   - statični deformacijski modul - Ev2</t>
  </si>
  <si>
    <t xml:space="preserve">   - ravnost in višina planuma</t>
  </si>
  <si>
    <t>TSC 06.610</t>
  </si>
  <si>
    <t>1.6 Koli, vodnjaki</t>
  </si>
  <si>
    <t xml:space="preserve">   - pregled temeljnih tal in dolžine vpetja </t>
  </si>
  <si>
    <t xml:space="preserve"> pilot</t>
  </si>
  <si>
    <t>2  SPODNJE NOSILNE PLASTI</t>
  </si>
  <si>
    <t>2.1 Nevezane nosilne plasti - NNP (TSC 06.200)</t>
  </si>
  <si>
    <t xml:space="preserve">   - odvzem vzorca</t>
  </si>
  <si>
    <t>m3</t>
  </si>
  <si>
    <t xml:space="preserve">   - zrnavost zmesi zrn</t>
  </si>
  <si>
    <t xml:space="preserve">   - kakovost finih delcev</t>
  </si>
  <si>
    <t>SIST EN 933-8</t>
  </si>
  <si>
    <t>m3 *</t>
  </si>
  <si>
    <t xml:space="preserve">   - delež organskih primesi</t>
  </si>
  <si>
    <t xml:space="preserve">   - odpornost proti drobljenju (LA)</t>
  </si>
  <si>
    <t>SIST EN 1097-2</t>
  </si>
  <si>
    <t xml:space="preserve">   - odpornost proti obrabi (micro Deval)</t>
  </si>
  <si>
    <t>SIST EN 1097-1</t>
  </si>
  <si>
    <t>* če je ugotovljen delež delce &gt;0,063 mm večji od 3% se izvede preiskava metilen modro</t>
  </si>
  <si>
    <t>m2</t>
  </si>
  <si>
    <t xml:space="preserve">   - redni nadzor in sodelovanje z Inženirjem</t>
  </si>
  <si>
    <t xml:space="preserve"> število</t>
  </si>
  <si>
    <t>*</t>
  </si>
  <si>
    <t xml:space="preserve">   - delna poročila (mesečna, polletna in letna) </t>
  </si>
  <si>
    <t>objekt</t>
  </si>
  <si>
    <t>ocena</t>
  </si>
  <si>
    <t>3  BITUMINIZIRANE ZMESI (TSC 06.300/06.410)</t>
  </si>
  <si>
    <t>3.2.1 Zmesi kamnitih zrn</t>
  </si>
  <si>
    <t>t</t>
  </si>
  <si>
    <t>Deklarirano na izjavi o lastnostih *</t>
  </si>
  <si>
    <t xml:space="preserve">   - delež finih delcev</t>
  </si>
  <si>
    <t>SIST EN 933-9</t>
  </si>
  <si>
    <t xml:space="preserve">   - modul ploščatosti ali oblika grobih zrn</t>
  </si>
  <si>
    <t>SIST EN 933-5, 933-4</t>
  </si>
  <si>
    <t xml:space="preserve">   - delež drobljenih zrn v zmesi grobih zrn</t>
  </si>
  <si>
    <t>SIST EN 933-5</t>
  </si>
  <si>
    <t xml:space="preserve">   - odpornost grobih zrn proti drobljenju (LA)</t>
  </si>
  <si>
    <t xml:space="preserve">   - obvitost grobih zrn z bitumenskim vezivom</t>
  </si>
  <si>
    <t>SIST EN 12697-11/A</t>
  </si>
  <si>
    <t xml:space="preserve">   - odpornost zrn proti zmrzovanju in odtajevanju</t>
  </si>
  <si>
    <t>SIST EN 1367-1</t>
  </si>
  <si>
    <t xml:space="preserve">   - odpornost zrn proti temperaturnem šoku</t>
  </si>
  <si>
    <t>SIST EN 1367-5</t>
  </si>
  <si>
    <t>*izjavo o lastnostih poda dobavitelj asfaltne zmesi za uporabljene kamnite materiale za proizvod</t>
  </si>
  <si>
    <t>3.2.2 Bitumensko vezivo</t>
  </si>
  <si>
    <t xml:space="preserve">   - zmehčišče po PK</t>
  </si>
  <si>
    <t>SIST EN 1427</t>
  </si>
  <si>
    <t xml:space="preserve"> t</t>
  </si>
  <si>
    <t xml:space="preserve">   - penetracija</t>
  </si>
  <si>
    <t>SIST EN 1426</t>
  </si>
  <si>
    <t xml:space="preserve">   - pretrgališče po Fraassu</t>
  </si>
  <si>
    <t>SIST EN 12593</t>
  </si>
  <si>
    <t>izvajalec del pridobi izjavo o lastnostih*</t>
  </si>
  <si>
    <t xml:space="preserve">   - duktilnost</t>
  </si>
  <si>
    <t>DIN 52013</t>
  </si>
  <si>
    <t xml:space="preserve">         - indeks penetracije</t>
  </si>
  <si>
    <t>SIST EN 12591</t>
  </si>
  <si>
    <t xml:space="preserve">        - kinematična viskoznost pri 135°C</t>
  </si>
  <si>
    <t>SIST EN 12595</t>
  </si>
  <si>
    <t xml:space="preserve">        - dinamična viskoznost pri 60°C</t>
  </si>
  <si>
    <t>SIST EN 12596</t>
  </si>
  <si>
    <t>*izjavo o lastnostih poda dobavitelj asfaltne zmesi za uporabljeno bitumensko vezivo za proizvod</t>
  </si>
  <si>
    <t>3.2.3 Vgrajevana-proizvedena bituminizirana zmes</t>
  </si>
  <si>
    <t xml:space="preserve">   - delež veziva</t>
  </si>
  <si>
    <t>SIST EN 12697-1</t>
  </si>
  <si>
    <t>SIST EN 12697-2</t>
  </si>
  <si>
    <t xml:space="preserve">   - največja gostota bituminizirane zmesi</t>
  </si>
  <si>
    <t>SIST EN 12697-5</t>
  </si>
  <si>
    <t xml:space="preserve">   - prostorska gostota bituminizirane zmesi</t>
  </si>
  <si>
    <t>SIST EN 12697-6</t>
  </si>
  <si>
    <t xml:space="preserve">   - vsebnost votlin v bituminizirani zmesi</t>
  </si>
  <si>
    <t>SIST EN 12697-8</t>
  </si>
  <si>
    <t xml:space="preserve">   - občutljivost na vodo</t>
  </si>
  <si>
    <t>SIST EN 12697-12</t>
  </si>
  <si>
    <t>*izjavo o lastnostih poda dobavitelj asfaltne zmesi za ta proizvod</t>
  </si>
  <si>
    <t xml:space="preserve">   odvzem jeder iz vgrajene plasti:</t>
  </si>
  <si>
    <t xml:space="preserve">   - prostorska gostota asfaltne plasti</t>
  </si>
  <si>
    <t xml:space="preserve">   - vsebnost votlin v asfaltni plasti</t>
  </si>
  <si>
    <t xml:space="preserve">   - zgoščenost asfaltne plasti</t>
  </si>
  <si>
    <t>SIST EN 12697-9</t>
  </si>
  <si>
    <t xml:space="preserve">   - debelina asfaltne plasti</t>
  </si>
  <si>
    <t>SIST EN 12697-36</t>
  </si>
  <si>
    <t xml:space="preserve">   - odpornost proti trajnemu preoblikovanju</t>
  </si>
  <si>
    <t>SIST EN 12697-22</t>
  </si>
  <si>
    <t xml:space="preserve">   neporušna metoda </t>
  </si>
  <si>
    <t xml:space="preserve">   - meritve gostote asfaltne plasti z izotop. sondo </t>
  </si>
  <si>
    <t>ASTM D2950-91</t>
  </si>
  <si>
    <t xml:space="preserve">      ali druga neporušna metoda (TSC 06.713)</t>
  </si>
  <si>
    <t>*izjavo o lastnostih poda dobavitelj asfaltne zmesi za ta proizvod*</t>
  </si>
  <si>
    <t>3.2.5 Ekstrahirano bitumensko vezivo iz vgrajevane bituminizirane zmesi</t>
  </si>
  <si>
    <t>XXXXX</t>
  </si>
  <si>
    <t>3.4 Bituminizirane zmesi za nosilno-obrabne in obrabno-zaporne plasti (AC surf Z3)</t>
  </si>
  <si>
    <t>3.4.1 Zmesi kamnitih zrn</t>
  </si>
  <si>
    <t>SIST EN 933-3, 933-4</t>
  </si>
  <si>
    <t xml:space="preserve">   - odpornost grobih zrn proti zaglajevanju</t>
  </si>
  <si>
    <t>SIST EN 1097-8</t>
  </si>
  <si>
    <t xml:space="preserve">   - odpornost proti obrabi</t>
  </si>
  <si>
    <t>3.4.2 Bitumensko vezivo</t>
  </si>
  <si>
    <t>Izvajalec del pridobi Izjavo o lastnostih *</t>
  </si>
  <si>
    <t xml:space="preserve">   - RTFOT in PAV: sprememba mase</t>
  </si>
  <si>
    <t xml:space="preserve">   - RTFOT in PAV:  vrednost penetracije</t>
  </si>
  <si>
    <t xml:space="preserve">   - RTFOT in PAV: porast zmehčišča</t>
  </si>
  <si>
    <t xml:space="preserve">   - po RTFOT: DSR (pri dveh  temperaturah)</t>
  </si>
  <si>
    <t xml:space="preserve">   - po RTFOT in PAV:  DSR</t>
  </si>
  <si>
    <t>SIST EN 14770:2012</t>
  </si>
  <si>
    <t xml:space="preserve">   - po RTFOT in PAV:  BBR </t>
  </si>
  <si>
    <t>SIST EN 14771:2012</t>
  </si>
  <si>
    <t>3.4.3 Vgrajevana-proizvedena bituminizirana zmes</t>
  </si>
  <si>
    <t>3.4.4 Vgrajena bituminizirana zmes</t>
  </si>
  <si>
    <t>3.4.5 Ekstrahirano bitumensko vezivo</t>
  </si>
  <si>
    <t>3.5 Bituminizirane zmesi za obrabne in obrabno-zaporne asfaltne plasti</t>
  </si>
  <si>
    <t>3.5.1.1 Zmesi kamnitih zrn</t>
  </si>
  <si>
    <t>3.5.1.2 Bitumensko vezivo</t>
  </si>
  <si>
    <t xml:space="preserve">         - RTFOT in PAV: sprememba mase</t>
  </si>
  <si>
    <t xml:space="preserve">         - RTFOT in PAV:  vrednost penetracije</t>
  </si>
  <si>
    <t xml:space="preserve">         - RTFOT in PAV: porast zmehčišča</t>
  </si>
  <si>
    <t xml:space="preserve">         - po RTFOT: DSR (pri dveh  temperaturah)</t>
  </si>
  <si>
    <t xml:space="preserve">         - po RTFOT in PAV:  DSR</t>
  </si>
  <si>
    <t xml:space="preserve">         - po RTFOT in PAV:  BBR </t>
  </si>
  <si>
    <t>*izjavo o lastnostihi poda dobavitelj asfaltne zmesi za uporabljeno bitumensko vezivo za proizvod</t>
  </si>
  <si>
    <t>3.5.1.3 Vgrajevana-proizvedena bituminizirana zmes</t>
  </si>
  <si>
    <t xml:space="preserve">   - zlepljenost plasti</t>
  </si>
  <si>
    <t>TSC 06.753</t>
  </si>
  <si>
    <t>3.5.1.5 Ekstrahirano bitumensko vezivo iz vgrajevane bituminizirane zmesi</t>
  </si>
  <si>
    <t>Za PmB vezivo dodatno:</t>
  </si>
  <si>
    <t>**dodatno se lahko zahtevajo tudi podatki, ki so pomembni za uporabljeno PmB vezivo</t>
  </si>
  <si>
    <t xml:space="preserve">   - elastična povratna deformacija</t>
  </si>
  <si>
    <t>SIST EN 13398</t>
  </si>
  <si>
    <t xml:space="preserve">   - sila in energija pri raztezanju pri 10°C</t>
  </si>
  <si>
    <t>SIST EN 13589 in 13703</t>
  </si>
  <si>
    <t xml:space="preserve">   - sila in energija pri raztezanju pri 25°C</t>
  </si>
  <si>
    <t>DIN 52013, SIST EN 13703</t>
  </si>
  <si>
    <t>2500**</t>
  </si>
  <si>
    <t>3.5. Nadzor in delna poročila o kakovosti izvedenih del</t>
  </si>
  <si>
    <t xml:space="preserve">5  HIDROIZOLACIJE </t>
  </si>
  <si>
    <t xml:space="preserve">5.1  Hidroizolacije na bitumenski osnovi in zaščita hidroizolacije </t>
  </si>
  <si>
    <t>5.1.1 Preiskave materialov</t>
  </si>
  <si>
    <t>5.1.1.1  Epoksidni predhodni premaz</t>
  </si>
  <si>
    <t xml:space="preserve">   - identifikacijski preskus (IR spekter, pot-life, </t>
  </si>
  <si>
    <t>TL-BEL-EP</t>
  </si>
  <si>
    <t>šarža</t>
  </si>
  <si>
    <t>izjava o lastnostih</t>
  </si>
  <si>
    <t>1 x šaržo</t>
  </si>
  <si>
    <t xml:space="preserve">     gostota, vsebnost polnil)</t>
  </si>
  <si>
    <t>5.1.1.2 Bitumenski materiali</t>
  </si>
  <si>
    <t xml:space="preserve">   - bitumenski predh.premaz-lastnosti (del. preisk.)</t>
  </si>
  <si>
    <t>TSC 07 104</t>
  </si>
  <si>
    <t xml:space="preserve">   - bitumenska lepilna zmes-lastnosti (del. preisk.)</t>
  </si>
  <si>
    <t xml:space="preserve">   - bit. hidroizol. trak za vertik.hidroizol. (del.preisk.)</t>
  </si>
  <si>
    <t>SIST EN 1031</t>
  </si>
  <si>
    <t xml:space="preserve">   - s polimeri modificiran bit. (del.preisk. lastnosti)</t>
  </si>
  <si>
    <t xml:space="preserve">   - zalivna zmes</t>
  </si>
  <si>
    <t>SIST EN 14 188-1,2</t>
  </si>
  <si>
    <t>kg</t>
  </si>
  <si>
    <t xml:space="preserve"> 5.1.2 Kontrola vgradnje</t>
  </si>
  <si>
    <t xml:space="preserve">   - površina podlage (ravnost, hrapavost)</t>
  </si>
  <si>
    <t xml:space="preserve">   - površina podlage (odtržna trdnost betona)</t>
  </si>
  <si>
    <t xml:space="preserve">   - osnovni epoksidni premaz (odtržna trdnost)</t>
  </si>
  <si>
    <t>SIST EN 1542</t>
  </si>
  <si>
    <t xml:space="preserve">   - bituminizirane zmesi za zaščitno plast:(MA (7)-liti asfalt ali</t>
  </si>
  <si>
    <t>na objekt</t>
  </si>
  <si>
    <t xml:space="preserve">     AC (7)-bitumenjski beton ali SMA (7)-drobir z </t>
  </si>
  <si>
    <t xml:space="preserve">     bitumenskim mastikom; kompletna preiskava zmesi)</t>
  </si>
  <si>
    <t xml:space="preserve">     (AC (7); SMA (7))</t>
  </si>
  <si>
    <t xml:space="preserve"> m2  *</t>
  </si>
  <si>
    <t>10/objekt</t>
  </si>
  <si>
    <t xml:space="preserve">   - bituminizirane zmes za obrabno in zaporno plast:</t>
  </si>
  <si>
    <t xml:space="preserve">     (AC surf-bitumenski beton ali SMA-drobir z  </t>
  </si>
  <si>
    <t>* najmanj 10 meritev/objekt</t>
  </si>
  <si>
    <t xml:space="preserve">     bitumenskim mastiksom; kompletna preiskava zmesi)</t>
  </si>
  <si>
    <t xml:space="preserve">   - meritve gostote plasti obrabne in zaporne plasti </t>
  </si>
  <si>
    <t>500*</t>
  </si>
  <si>
    <t xml:space="preserve">6  CEMENTNI BETON </t>
  </si>
  <si>
    <t>6.1 Transportni beton v betonarni</t>
  </si>
  <si>
    <t>Kontrola kakovosti betona kategorije II v betonarni v skladu s SIST EN 206-1 in SIST 1026.</t>
  </si>
  <si>
    <t xml:space="preserve">Za betone za prednapete objekte mora izvajalec določiti tudi posebne lastnosti betona: </t>
  </si>
  <si>
    <t xml:space="preserve">- lezenje, - krčenje, na 180 dni - modul elastičnosti </t>
  </si>
  <si>
    <t xml:space="preserve">6.2  Vgrajeni beton na objektu </t>
  </si>
  <si>
    <t xml:space="preserve"> Po določilih standarda SIST EN 13670:</t>
  </si>
  <si>
    <t>6.2.1 Začetna presoja sistema</t>
  </si>
  <si>
    <t>6.2.2 Pregled projekta izvajanja betonske konstrukcije</t>
  </si>
  <si>
    <t>6.2.3 Redni  nadzor kontrole kvalitete</t>
  </si>
  <si>
    <t xml:space="preserve">   - pri izvajanju betonarskih del</t>
  </si>
  <si>
    <t>mesečno</t>
  </si>
  <si>
    <t>6.2.4 Sveži beton - odvzem vzorca</t>
  </si>
  <si>
    <t>SIST EN 12350-1</t>
  </si>
  <si>
    <t xml:space="preserve">   - konsistenca (s posedom stožca)</t>
  </si>
  <si>
    <t>SIST EN 12350-2</t>
  </si>
  <si>
    <t>**</t>
  </si>
  <si>
    <t xml:space="preserve">   - vsebnost por (pri aeriranih betonih NOZT )</t>
  </si>
  <si>
    <t>SIST EN 12350-7</t>
  </si>
  <si>
    <t xml:space="preserve">   - vsebnost por (pri aeriranih betonih OPZT -S)</t>
  </si>
  <si>
    <t>* vsaka dobavljena količina</t>
  </si>
  <si>
    <t xml:space="preserve">6.2.5 Strjeni beton </t>
  </si>
  <si>
    <t xml:space="preserve">6.2.5.1 Strjeni beton </t>
  </si>
  <si>
    <t xml:space="preserve">   - tlačna trdnost in</t>
  </si>
  <si>
    <t>SIST EN 12390-3</t>
  </si>
  <si>
    <t>100 *</t>
  </si>
  <si>
    <t xml:space="preserve"> 10% -15%</t>
  </si>
  <si>
    <t xml:space="preserve">     prostorninska masa</t>
  </si>
  <si>
    <t>SIST EN 12390-7</t>
  </si>
  <si>
    <t xml:space="preserve">   - neprepustnost za vodo</t>
  </si>
  <si>
    <t>SIST EN 12390-8</t>
  </si>
  <si>
    <t>500 **</t>
  </si>
  <si>
    <t xml:space="preserve">   - odpornost proti zmrzovanju (NOZT )</t>
  </si>
  <si>
    <t>SIST 1026</t>
  </si>
  <si>
    <t>2000***</t>
  </si>
  <si>
    <t>***</t>
  </si>
  <si>
    <t xml:space="preserve">   - odpornost proti zmrzovanju v </t>
  </si>
  <si>
    <t xml:space="preserve">     prisotnosti talilnih soli ( OPZT-S )</t>
  </si>
  <si>
    <t>1000***</t>
  </si>
  <si>
    <t>6.2.6.2 Temelji sider</t>
  </si>
  <si>
    <t xml:space="preserve">   - preiskave na upogib, povratni upogib  in kem. anal.</t>
  </si>
  <si>
    <t xml:space="preserve">(Rm/ ReH (RP0,2), Agt), </t>
  </si>
  <si>
    <t>SIST EN ISO 15630-1</t>
  </si>
  <si>
    <t>40-50</t>
  </si>
  <si>
    <t xml:space="preserve"> - dimenzijska in geometrijska kontrola  </t>
  </si>
  <si>
    <t xml:space="preserve"> - dinamične preiskave če je zahtevana odpornost</t>
  </si>
  <si>
    <t xml:space="preserve"> na utrujanje za dinamično  obremenjene konstrukcije</t>
  </si>
  <si>
    <t xml:space="preserve"> -spojnice dimenzijska kontrola, kemijska analiza,</t>
  </si>
  <si>
    <t>premer</t>
  </si>
  <si>
    <t>3/premer</t>
  </si>
  <si>
    <t xml:space="preserve">  zdrs, nizko ciklično utrujanje)</t>
  </si>
  <si>
    <t xml:space="preserve">   - preiskave ( Rm, upogib in kemična analiza)</t>
  </si>
  <si>
    <t>SIST EN 17660-1</t>
  </si>
  <si>
    <t xml:space="preserve"> št.palic*</t>
  </si>
  <si>
    <t>* za vsakih 150 palic  je potrebno v železokrivnici odvzeti</t>
  </si>
  <si>
    <t xml:space="preserve">  po 4 vzorce dolžine 2 x 0.5 m</t>
  </si>
  <si>
    <t xml:space="preserve"> - preiskave (Rm/ ReH (Rp0,2), Agt, strižne sile, upogib)</t>
  </si>
  <si>
    <t xml:space="preserve"> SIST EN ISO 15630-2</t>
  </si>
  <si>
    <t xml:space="preserve"> -dimenzijska in geometrijska kontrola</t>
  </si>
  <si>
    <t>SIST EN ISO 15630-2</t>
  </si>
  <si>
    <t>a) konstrukcija ograje</t>
  </si>
  <si>
    <t xml:space="preserve">     izgled, mehanske lastnosti (Rm, Re, A5),</t>
  </si>
  <si>
    <t>SIST EN 10002-1</t>
  </si>
  <si>
    <t>&lt;1km=1vz.</t>
  </si>
  <si>
    <t xml:space="preserve">     kemijska analiza (vsebnost C, Mn, Si, P, S,),</t>
  </si>
  <si>
    <t xml:space="preserve"> m1</t>
  </si>
  <si>
    <t>1-5km=2vz.</t>
  </si>
  <si>
    <t xml:space="preserve">     oprijem in debelina pocinkanja</t>
  </si>
  <si>
    <t>&gt;5km=3vz.</t>
  </si>
  <si>
    <t>b) pregled montirane mostne ograje</t>
  </si>
  <si>
    <t>SIST EN ISO 1461</t>
  </si>
  <si>
    <t>1 x objekt</t>
  </si>
  <si>
    <t xml:space="preserve">     izgled, debelina pocinkanja</t>
  </si>
  <si>
    <t>Opomba: pri preverjeni istočasni nabavi ena preisk. lahko tudi za več objektov</t>
  </si>
  <si>
    <t>Končno poročilo o kvaliteti izvedenih del vključiti v poročilo pod t. 9.2</t>
  </si>
  <si>
    <t xml:space="preserve"> hidromontažni sistemi iz cevi in fitingov iz armiranega poliestra</t>
  </si>
  <si>
    <t xml:space="preserve"> - mehanske lastnosti</t>
  </si>
  <si>
    <t>ISO 8513, ISO 8521, ISO 10466, ASTM D2583</t>
  </si>
  <si>
    <t>3km 1vz.</t>
  </si>
  <si>
    <t xml:space="preserve"> -oznaka na cevi </t>
  </si>
  <si>
    <t>ISO 10467</t>
  </si>
  <si>
    <t xml:space="preserve"> -togostni razred</t>
  </si>
  <si>
    <t xml:space="preserve"> -odpornost na UV</t>
  </si>
  <si>
    <t>SIST EN ISO 4892-3</t>
  </si>
  <si>
    <t xml:space="preserve"> -preskus tečenja (upogib)</t>
  </si>
  <si>
    <t>ISO 10952 t.č. 10.6</t>
  </si>
  <si>
    <t xml:space="preserve"> -obešala cevovodov (vsebnost C, Cr, Ni, Ti),</t>
  </si>
  <si>
    <t>spektrometrična metoda</t>
  </si>
  <si>
    <t>po SIST EN 1337 in Zulassung DiBt / TSC 07.106</t>
  </si>
  <si>
    <t xml:space="preserve"> -pregled ležišč na objektu; za ležišča za vertikalno silo P&lt;8000 kN</t>
  </si>
  <si>
    <t>TSC 07.106/SIST EN 1337</t>
  </si>
  <si>
    <t>kos</t>
  </si>
  <si>
    <t>1*</t>
  </si>
  <si>
    <t xml:space="preserve"> -pregled ležišč pri proizvajalcu; za ležišča P=&gt;8000 kN</t>
  </si>
  <si>
    <t>* pregled dokumentacije in obisk na gradbišču</t>
  </si>
  <si>
    <t xml:space="preserve"> -pregled dilatacij na objektu za n=&lt;3</t>
  </si>
  <si>
    <t>TSC 07.107; TL/TP-FU</t>
  </si>
  <si>
    <t xml:space="preserve"> -pregled dilatacij pri proizvajalcu za n=&gt;4</t>
  </si>
  <si>
    <t xml:space="preserve"> - asfaltne po TSC 06.450 / ETA</t>
  </si>
  <si>
    <t xml:space="preserve"> kos</t>
  </si>
  <si>
    <t>ničelni pregled se izvede, ko je objekt dokončan oz. pred tehničnim pregledom tako, da so</t>
  </si>
  <si>
    <t>zaključki ničelnega pregleda osnova za vzpostavitev rednega pregledovanja objektov in njihovega vzdrževanja</t>
  </si>
  <si>
    <t>TS-Ž</t>
  </si>
  <si>
    <t xml:space="preserve">   - preiskus tesnosti (z zrakom ali vodo) ter pregled z video kamero </t>
  </si>
  <si>
    <t xml:space="preserve">   - cevovodi</t>
  </si>
  <si>
    <t>SIST EN 1610</t>
  </si>
  <si>
    <t xml:space="preserve">   - jaški</t>
  </si>
  <si>
    <t xml:space="preserve">   - požiralniške zavese</t>
  </si>
  <si>
    <t>* - vse elemente ne glede na cono zaščite je potrebno pregledati z videokamero</t>
  </si>
  <si>
    <t xml:space="preserve">  - za zmerno območje (IIC, IIIB) se tesnost preverja 50%</t>
  </si>
  <si>
    <t xml:space="preserve">  - za malo občutljivo ali neobčutljivo območje IIIC se tesnost preverjanje ne izvaja</t>
  </si>
  <si>
    <t>** Preskus tesnosti je dolžan naročiti izvajalec na zasutem cevovodu ob pri-</t>
  </si>
  <si>
    <t>sotnosti izvajalca zunanje kontrole, ki izdela tudi končno poročilo o preskusu</t>
  </si>
  <si>
    <t xml:space="preserve">   - kontrolne meritve dimenzij jaškov oz požiralnikov</t>
  </si>
  <si>
    <t xml:space="preserve">   - kontrolne meritve dimenzij cevi</t>
  </si>
  <si>
    <t xml:space="preserve"> m</t>
  </si>
  <si>
    <t>a.) skladnost izvedbe s projektom</t>
  </si>
  <si>
    <t>SIST EN 1090-1</t>
  </si>
  <si>
    <t>b.) preskusi materialov</t>
  </si>
  <si>
    <t>c.) zvarov in vijačenja</t>
  </si>
  <si>
    <t>d.) kontrola protikorozijske zaščite</t>
  </si>
  <si>
    <t>SIST EN 1993</t>
  </si>
  <si>
    <t>SIST EN 12966-2 in SIST EN ISO 6506-1</t>
  </si>
  <si>
    <t xml:space="preserve">a.) skladnost izvedbe s projektom  </t>
  </si>
  <si>
    <t>b.) preskusi materialov in protikorozijska zaščita</t>
  </si>
  <si>
    <t>a.) kovinski elementi</t>
  </si>
  <si>
    <t xml:space="preserve">  - mehanske lastnosti (Rm, Re)</t>
  </si>
  <si>
    <t xml:space="preserve">  - kemijska analiza materiala</t>
  </si>
  <si>
    <t xml:space="preserve">  - debelina in oprijem prevlek</t>
  </si>
  <si>
    <t xml:space="preserve">b.) betonski elementi  </t>
  </si>
  <si>
    <t xml:space="preserve">  - mehanske in obstojnostne lastnosti (NOZT, OPZT -S..)</t>
  </si>
  <si>
    <t>a.) Kovinski elementi</t>
  </si>
  <si>
    <t xml:space="preserve">  - mehanske lastnosti </t>
  </si>
  <si>
    <t xml:space="preserve">  -  kemijska analiza materiala</t>
  </si>
  <si>
    <t>SIST EN ISO 2409</t>
  </si>
  <si>
    <t>b.) Umetni materiali (poliakril...)</t>
  </si>
  <si>
    <t xml:space="preserve">  - zaščita proti izpadanju (SIST EN 1794-1)</t>
  </si>
  <si>
    <t>SIST EN 1794-1</t>
  </si>
  <si>
    <t>c.) Ostali materiali (les, beton...)</t>
  </si>
  <si>
    <t xml:space="preserve">  - odpornost proti obremenitvi (SIST EN 1794-1)</t>
  </si>
  <si>
    <t>aerodinamični</t>
  </si>
  <si>
    <t>z lastno maso</t>
  </si>
  <si>
    <t>zaradi udarcev kamenja</t>
  </si>
  <si>
    <t>pri pluženju smega</t>
  </si>
  <si>
    <t xml:space="preserve"> - pregled izvedbe ograj za zaščito pred hrupom</t>
  </si>
  <si>
    <t>* ponudnik mora upoštevati povšal 3000 EUR (za potne stroške) + predvideti stroške strokovnjaka za pregled pri proizvajalcu</t>
  </si>
  <si>
    <t xml:space="preserve"> (obračun potnih stroškov po dejanskih stroških predložitev transpotnih in prenočitvenih stroškov)</t>
  </si>
  <si>
    <t xml:space="preserve">   - kemijska analiza tirnice</t>
  </si>
  <si>
    <t>SIST EN ISO 6506-1</t>
  </si>
  <si>
    <t xml:space="preserve">** 1 meritev se izvede na tiru dolžine 1200 m </t>
  </si>
  <si>
    <t xml:space="preserve">   - Upogibni test</t>
  </si>
  <si>
    <t>SIST EN 13230-2, točka 4.6.2</t>
  </si>
  <si>
    <t xml:space="preserve">   - sejalna analiza </t>
  </si>
  <si>
    <t xml:space="preserve">  - pregled rešetkastih drogov tipa LS pri proizvajalcu</t>
  </si>
  <si>
    <t xml:space="preserve">   - preiskave vsebnosti Cl ionov brez odbitja betona</t>
  </si>
  <si>
    <t xml:space="preserve">   - preiskave alkalnosti betona-pH</t>
  </si>
  <si>
    <t>Opomba: alkalnosti betona se določi na istih mestih kot se izvede odvzem vzorcev za dol. kloridov</t>
  </si>
  <si>
    <t xml:space="preserve">   -preiskave materialov</t>
  </si>
  <si>
    <t xml:space="preserve">   -kakovost betonske podlage</t>
  </si>
  <si>
    <t xml:space="preserve">   -vremenski pogoji</t>
  </si>
  <si>
    <t xml:space="preserve">   -poraba materialov</t>
  </si>
  <si>
    <t xml:space="preserve">   -debelina nanešenih slojev</t>
  </si>
  <si>
    <t xml:space="preserve">  - odtržna trdnost - pull-off testi</t>
  </si>
  <si>
    <t xml:space="preserve">   -vizualni pregled</t>
  </si>
  <si>
    <t/>
  </si>
  <si>
    <t xml:space="preserve">   - masa</t>
  </si>
  <si>
    <t>m</t>
  </si>
  <si>
    <t xml:space="preserve">   - končna ocena</t>
  </si>
  <si>
    <t xml:space="preserve">   - debelina nanešenih slojev</t>
  </si>
  <si>
    <t xml:space="preserve">  - tlačna trdnost</t>
  </si>
  <si>
    <t xml:space="preserve">  - zgodnje naraščanje odtržne trdnosti</t>
  </si>
  <si>
    <t>*vizualni ogled in merjenje debeline premaza</t>
  </si>
  <si>
    <t xml:space="preserve">   - kontrola očščenosti materiala (SA,RA)</t>
  </si>
  <si>
    <t xml:space="preserve">   - kontrola nanosov PK zaščite</t>
  </si>
  <si>
    <t xml:space="preserve">   - kontrola materiala</t>
  </si>
  <si>
    <t xml:space="preserve">   - pred cinkanjem</t>
  </si>
  <si>
    <t xml:space="preserve">   - debelina pocinkanja</t>
  </si>
  <si>
    <t xml:space="preserve">   - kontrola očščenosti materiala (SA, RA)</t>
  </si>
  <si>
    <t>Skupaj:</t>
  </si>
  <si>
    <t xml:space="preserve"> Končna ocena kvalitete izvedenih del mora vsebovati oceno vseh izvedenih del na posameznem</t>
  </si>
  <si>
    <t xml:space="preserve"> objektu, deviaciji ali trasi (zemeljskih del, betonov, asfaltov, hidroizolacij, jekel,…)</t>
  </si>
  <si>
    <t xml:space="preserve"> - končno poročilo o kakovosti izvedenih del</t>
  </si>
  <si>
    <t>ur</t>
  </si>
  <si>
    <t>10/polje</t>
  </si>
  <si>
    <t>4/polje</t>
  </si>
  <si>
    <t xml:space="preserve">   - tlačna trdnost stabilizirane zemljine po 7 dneh</t>
  </si>
  <si>
    <t>SIST EN 13286-41??</t>
  </si>
  <si>
    <r>
      <t xml:space="preserve"> m</t>
    </r>
    <r>
      <rPr>
        <vertAlign val="superscript"/>
        <sz val="8"/>
        <rFont val="InterstateCE-Light"/>
        <family val="2"/>
        <charset val="238"/>
      </rPr>
      <t>2</t>
    </r>
  </si>
  <si>
    <t>800**</t>
  </si>
  <si>
    <t>800*</t>
  </si>
  <si>
    <t>4000**</t>
  </si>
  <si>
    <t>1.4.4 Nasipi iz armirane zemljine</t>
  </si>
  <si>
    <r>
      <t xml:space="preserve"> m</t>
    </r>
    <r>
      <rPr>
        <vertAlign val="superscript"/>
        <sz val="8"/>
        <rFont val="InterstateCE-Light"/>
        <family val="2"/>
        <charset val="238"/>
      </rPr>
      <t>3</t>
    </r>
  </si>
  <si>
    <r>
      <t xml:space="preserve">   - dinamični deformacijski modul - E</t>
    </r>
    <r>
      <rPr>
        <vertAlign val="subscript"/>
        <sz val="9"/>
        <rFont val="InterstateCE-Light"/>
        <family val="2"/>
        <charset val="238"/>
      </rPr>
      <t>vd</t>
    </r>
  </si>
  <si>
    <t xml:space="preserve">   - zrnavost </t>
  </si>
  <si>
    <t xml:space="preserve">   - preskus po Proctorju zemljine</t>
  </si>
  <si>
    <t xml:space="preserve">   - lastnosti bentonitne polsti </t>
  </si>
  <si>
    <t xml:space="preserve">    (natezna in prebodna trdnost, debelina, površinska masa polnila)</t>
  </si>
  <si>
    <t>2.1.1 Preskusi pri vgrajevanju in vgrajene plasti</t>
  </si>
  <si>
    <t xml:space="preserve">   - *kakovost finih delcev (metilen modro)</t>
  </si>
  <si>
    <r>
      <t xml:space="preserve">   - statični deformacijski modul - E</t>
    </r>
    <r>
      <rPr>
        <vertAlign val="subscript"/>
        <sz val="9"/>
        <rFont val="InterstateCE-Light"/>
        <family val="2"/>
        <charset val="238"/>
      </rPr>
      <t>v2</t>
    </r>
  </si>
  <si>
    <t xml:space="preserve"> -</t>
  </si>
  <si>
    <t xml:space="preserve">   - dosežena gostota proiz. zmesi po Proctorju</t>
  </si>
  <si>
    <t xml:space="preserve">   - tlačna trdnost (3 preskušanci)</t>
  </si>
  <si>
    <t>SIST EN 13286-41</t>
  </si>
  <si>
    <t xml:space="preserve">   - odpornost proti zmrzovanju</t>
  </si>
  <si>
    <t>2.2.2 Hidravlično vezivo</t>
  </si>
  <si>
    <t xml:space="preserve">   - delež</t>
  </si>
  <si>
    <t>2.2.3 Proizvedena mešanica</t>
  </si>
  <si>
    <t xml:space="preserve">   - zrnavost proizvedene zmesi</t>
  </si>
  <si>
    <t xml:space="preserve">   - odpornost proti zmrzovanju po potrebi</t>
  </si>
  <si>
    <t>2.2.4 Vgrajena plast mešanice</t>
  </si>
  <si>
    <t xml:space="preserve">   - vlažnost in gostota</t>
  </si>
  <si>
    <t>izjava o skladnosti</t>
  </si>
  <si>
    <t>1 / šaržo</t>
  </si>
  <si>
    <t>a) odbojniki, stebrički, distančniki</t>
  </si>
  <si>
    <t xml:space="preserve">     kemijska analiza (vsebnost C, Mn, Si, P, S,)</t>
  </si>
  <si>
    <t>b) vijačni material</t>
  </si>
  <si>
    <t>SIST EN ISO 898-1</t>
  </si>
  <si>
    <t xml:space="preserve">     izgled, trdota, debelina pocinkanja, poroznost</t>
  </si>
  <si>
    <t>c) pregled montirane varnostne ograje</t>
  </si>
  <si>
    <t>a) stebrički, pletivo</t>
  </si>
  <si>
    <t>za vsakih</t>
  </si>
  <si>
    <t xml:space="preserve">     kemijska analiza (vsebnost C, Mn, Si, P, S),</t>
  </si>
  <si>
    <t>in najmanj</t>
  </si>
  <si>
    <t>1x na objekt</t>
  </si>
  <si>
    <t>b)  pregled montirane zaščitne ograje</t>
  </si>
  <si>
    <t xml:space="preserve">1 x za  </t>
  </si>
  <si>
    <t xml:space="preserve">     izgled</t>
  </si>
  <si>
    <t>odsek AC</t>
  </si>
  <si>
    <t>a) izlivniki, hidromontažni sistemi iz cevi in fitingov iz duktilne- nodularne litine</t>
  </si>
  <si>
    <t xml:space="preserve">SIST EN 6506-1 </t>
  </si>
  <si>
    <t xml:space="preserve">     kemijska analiza (vsebnost C, Mn, Si, P, S)</t>
  </si>
  <si>
    <t>1 / objekt</t>
  </si>
  <si>
    <t xml:space="preserve">     antikorozijska zaščita</t>
  </si>
  <si>
    <t>b) spojnice iz nerjavnega jekla</t>
  </si>
  <si>
    <t>ali</t>
  </si>
  <si>
    <t xml:space="preserve">     kemijska analiza (vsebnost C, Cr, Ni, Ti),</t>
  </si>
  <si>
    <t>( večji</t>
  </si>
  <si>
    <t xml:space="preserve">     antikorozijske zaščite</t>
  </si>
  <si>
    <t>objekt )</t>
  </si>
  <si>
    <t>c)  obešala cevovodov (vsebnost C, Cr, Ni, Ti),</t>
  </si>
  <si>
    <t>d)  pregled protikorozijske zaščite na objektu</t>
  </si>
  <si>
    <t>SIST EN ISO 2178</t>
  </si>
  <si>
    <t>a)hidromontažni sistemi iz cevi in fitingov iz litega železa</t>
  </si>
  <si>
    <r>
      <t xml:space="preserve"> -meh.lastn.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</si>
  <si>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9"/>
        <rFont val="InterstateCE-Light"/>
        <family val="2"/>
        <charset val="238"/>
      </rPr>
      <t>1</t>
    </r>
  </si>
  <si>
    <t xml:space="preserve"> -dimenzijska kontrola</t>
  </si>
  <si>
    <t xml:space="preserve"> - protikorozijska zaščita</t>
  </si>
  <si>
    <t xml:space="preserve"> - kemijska analiza (vsebnost C, Cr, Ni, Ti),</t>
  </si>
  <si>
    <t>c) obešala cevovodov</t>
  </si>
  <si>
    <t xml:space="preserve"> - kemijska analiza obešal (vsebnost C, Cr, Ni, Ti),</t>
  </si>
  <si>
    <t>d) Pregled sistema odvodnjavanja po montaži</t>
  </si>
  <si>
    <t xml:space="preserve"> - pregled  izvedbe protikorozijske zaščite na objektu</t>
  </si>
  <si>
    <t>11 OPREMA</t>
  </si>
  <si>
    <t>11.4 Kovinske konstrukcije (jeklene konstrukcije, portali, prometni znaki, javna razsvetljava)</t>
  </si>
  <si>
    <t>11.4.4 Drugo (javna razsvetljava po SIST EN 40-5, ostali prometni znaki po SIST EN 12899-2,3 )</t>
  </si>
  <si>
    <t>11.5 Ograje za zaščito pred hrupom v skladu s SIST EN 14388</t>
  </si>
  <si>
    <t xml:space="preserve">11.5.1.1 Temelji, grede, stebri, pritrditveni material </t>
  </si>
  <si>
    <t>11.5.1.2 Elementi za zaščito pred hrupom</t>
  </si>
  <si>
    <t>11.5.2 Poročila o kakovosti izvedenih del</t>
  </si>
  <si>
    <t>12  ZGORNJI USTROJ ŽELEZNIŠKIH PROG</t>
  </si>
  <si>
    <t>12.5   Pregled kamnite grede (SIST EN 13450)</t>
  </si>
  <si>
    <t>15 SANACIJSKA DELA</t>
  </si>
  <si>
    <t>16 KONČNA POROČILA Z OCENO IZVEDENIH DEL</t>
  </si>
  <si>
    <t>17 Koordinacije, sodelovanje s strokovno službo naročnika in inženirja,</t>
  </si>
  <si>
    <t>SKUPAJ</t>
  </si>
  <si>
    <t xml:space="preserve">   - kakovostni in količinski pregled tirnice pri proizvajalcu </t>
  </si>
  <si>
    <t xml:space="preserve">   -kakovostni in količinski pregled kretnic in tirnih križišč pri proizvajalcu</t>
  </si>
  <si>
    <t xml:space="preserve">   - kakovostni in količinski pregled betonskih pragov pri proizvajalcu</t>
  </si>
  <si>
    <t xml:space="preserve">   - kakovostni in količinski pregled pritrdilnega materialaj pri proizvajalcu (komplet elastični pritrdilni sistem kot npr. pandrol ali SKL)</t>
  </si>
  <si>
    <t xml:space="preserve"> - kakovostni in količinski pregled naprav proti vzdolžnemu in prečnemu pomiku tira pri proizvajalcu</t>
  </si>
  <si>
    <t xml:space="preserve">  -  mikrostruktura tirnice</t>
  </si>
  <si>
    <t xml:space="preserve">  -  razogličenje tirnice</t>
  </si>
  <si>
    <t xml:space="preserve">  -  trdota v tirnici</t>
  </si>
  <si>
    <t xml:space="preserve">  - natezna trdnost tirnice</t>
  </si>
  <si>
    <t xml:space="preserve">   - meritve gostote zaščitne plasti s sondo</t>
  </si>
  <si>
    <t xml:space="preserve">      s sondo (AC surf; SMA)</t>
  </si>
  <si>
    <t xml:space="preserve"> - meritve hrupa (izolirnost in refleksija)</t>
  </si>
  <si>
    <t>SIST EN 1793-6 in -5</t>
  </si>
  <si>
    <t xml:space="preserve"> -pregled izvedenih del</t>
  </si>
  <si>
    <t>1.5  Kamnita posteljica - PO (TSC 06.100)</t>
  </si>
  <si>
    <t xml:space="preserve">   - oblika zrn (delež drobljenih zrn za prod)</t>
  </si>
  <si>
    <t xml:space="preserve">   - zrnavost zmesi zrn (deponija)</t>
  </si>
  <si>
    <t xml:space="preserve">   - kakovost finih delcev (ekvivalent peska)</t>
  </si>
  <si>
    <t xml:space="preserve">   - oblika grobih zrn (delež drobljenih zrn za prod)</t>
  </si>
  <si>
    <r>
      <t xml:space="preserve">2.2  Vezane spodnje nosilne plasti s hidravličnimi vezivi </t>
    </r>
    <r>
      <rPr>
        <sz val="10"/>
        <rFont val="InterstateCE-Light"/>
        <family val="2"/>
        <charset val="238"/>
      </rPr>
      <t>(TSC 06.320)</t>
    </r>
  </si>
  <si>
    <r>
      <t xml:space="preserve">   - gostota proiz. zmesi (ena točka po MPP pri w</t>
    </r>
    <r>
      <rPr>
        <vertAlign val="subscript"/>
        <sz val="9"/>
        <rFont val="InterstateCE-Light"/>
        <charset val="238"/>
      </rPr>
      <t>0)</t>
    </r>
  </si>
  <si>
    <r>
      <t>SIST EN 12607-1/</t>
    </r>
    <r>
      <rPr>
        <sz val="8"/>
        <rFont val="InterstateCE-Light"/>
        <charset val="238"/>
      </rPr>
      <t>-3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</si>
  <si>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e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</si>
  <si>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8"/>
        <rFont val="InterstateCE-Light"/>
        <family val="2"/>
        <charset val="238"/>
      </rPr>
      <t>1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</si>
  <si>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</si>
  <si>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</si>
  <si>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)</t>
    </r>
  </si>
  <si>
    <t>2.2.1 Predhodne preiskave</t>
  </si>
  <si>
    <t>Cena</t>
  </si>
  <si>
    <t>skupaj</t>
  </si>
  <si>
    <t>xxxxxx</t>
  </si>
  <si>
    <t>XXXXXX</t>
  </si>
  <si>
    <t xml:space="preserve"> -pregled izvedene PKZ obstoječih ležišč</t>
  </si>
  <si>
    <t xml:space="preserve">   - kakovostni in količinski pregled lesenih pragov pri proizvajalcu</t>
  </si>
  <si>
    <t xml:space="preserve">   - betonski peronski elementi</t>
  </si>
  <si>
    <t xml:space="preserve">  - mehanske in obstojnostne lastnosti, piloti za temelje PHO</t>
  </si>
  <si>
    <t>12.2   Pregled kretnic in tirnih križišč</t>
  </si>
  <si>
    <t xml:space="preserve">   - Ultrazvočni pregled zvarov kretnic in tirnih križišč</t>
  </si>
  <si>
    <t xml:space="preserve">   - vizualna ocena karakteristik, kontrola globine</t>
  </si>
  <si>
    <t>penetracije, kontrola navzema-po dokumentacije dobavitelja</t>
  </si>
  <si>
    <t>17 KOORDINACIJE, SODELOVANJE Z NADZOROM,…</t>
  </si>
  <si>
    <t xml:space="preserve"> - Koordinacije, vrednotenje preiskav in končnih ocen notranje kontrole kvalitete, izvedba dodatnih preiskav (vrednoteno v urah)</t>
  </si>
  <si>
    <t>Eurokod</t>
  </si>
  <si>
    <t>/</t>
  </si>
  <si>
    <t>1 /teden</t>
  </si>
  <si>
    <t>1 obisk /teden</t>
  </si>
  <si>
    <t>7.2 Sestavne komponente prednapetih sider</t>
  </si>
  <si>
    <t>7.2.1 Jeklo za prednapenjanje - pletena pramena (vrvi) s prEN 10138</t>
  </si>
  <si>
    <t xml:space="preserve">   - preiskave po STS žice in vrvi za prednapenjanje konstrukcij (Rm, Rp0,2, Epr1, E, Z.navijalni preskus) </t>
  </si>
  <si>
    <t xml:space="preserve">SIST EN ISO 15630-3 </t>
  </si>
  <si>
    <t>kolut</t>
  </si>
  <si>
    <t>1 / 40t**</t>
  </si>
  <si>
    <t xml:space="preserve">   - relaksacija jekla za prednapenjanje</t>
  </si>
  <si>
    <t xml:space="preserve">SIST EN ISO 15630-3  </t>
  </si>
  <si>
    <t>1 /odsek</t>
  </si>
  <si>
    <t>7.2.2 Sidrne glave v skladu z veljavnim STS</t>
  </si>
  <si>
    <t xml:space="preserve">   - dimenzijska kontrola</t>
  </si>
  <si>
    <t xml:space="preserve">/ </t>
  </si>
  <si>
    <t>0,50%*</t>
  </si>
  <si>
    <t xml:space="preserve">   - Rm ali trdota, kemijska analiza, metalografija</t>
  </si>
  <si>
    <t>7.2.3 Sidrne plošče v skladu z veljavnim STS</t>
  </si>
  <si>
    <t>0,25%*</t>
  </si>
  <si>
    <t>7.2.4 Zagozde v skladu z veljavnim STS</t>
  </si>
  <si>
    <t xml:space="preserve">   - kakovost robov in površine</t>
  </si>
  <si>
    <t xml:space="preserve">SIST EN 10277-2 </t>
  </si>
  <si>
    <t xml:space="preserve">   - Rm, Re, Rp0,2 ali trdota, kem.anal., metalografija, cementirana plast</t>
  </si>
  <si>
    <t xml:space="preserve">     </t>
  </si>
  <si>
    <t>* 1 x na odsek oz. vsaka šarža</t>
  </si>
  <si>
    <t>7.2.5 Protikorozijsko sredstvo (mast, vazelin) v skladu z veljavnim STS</t>
  </si>
  <si>
    <t xml:space="preserve">   - kapljišče</t>
  </si>
  <si>
    <t>SIST EN ISO  2176</t>
  </si>
  <si>
    <t>šarža sredstva</t>
  </si>
  <si>
    <t xml:space="preserve">   - odpornost proti oksidaciji</t>
  </si>
  <si>
    <t>DIN 51808/ASTM D 942.70</t>
  </si>
  <si>
    <t xml:space="preserve">   - izločanje olja pri 40°C</t>
  </si>
  <si>
    <t>DIN 51817</t>
  </si>
  <si>
    <t xml:space="preserve">   - vsebnost kloridov</t>
  </si>
  <si>
    <t>NFM 07-023 (2)</t>
  </si>
  <si>
    <t xml:space="preserve">   - vsebnost nitratov</t>
  </si>
  <si>
    <t xml:space="preserve">   - vsebnost sulfidov</t>
  </si>
  <si>
    <t xml:space="preserve">   - vsebnost sulfatov</t>
  </si>
  <si>
    <t xml:space="preserve">   - korozijska odpornost v slani atmosferi</t>
  </si>
  <si>
    <t>NFX 41-002 (1)</t>
  </si>
  <si>
    <t>7.2.6 Kontrola med izvajanjem injektiranja v skladu s SIST EN 447</t>
  </si>
  <si>
    <t xml:space="preserve"> </t>
  </si>
  <si>
    <t xml:space="preserve">   - preverjanje istovetnosti recepture in vhod. materialov</t>
  </si>
  <si>
    <t>SIST EN 446</t>
  </si>
  <si>
    <t>injek. masa</t>
  </si>
  <si>
    <t xml:space="preserve">   - kontrola pogojev pri injektiranju</t>
  </si>
  <si>
    <t xml:space="preserve">   - preskusi po SIST EN 445:</t>
  </si>
  <si>
    <t xml:space="preserve">        pretočnost</t>
  </si>
  <si>
    <t>SIST EN 445, t.č. 4.3</t>
  </si>
  <si>
    <t xml:space="preserve">        izločanje vode</t>
  </si>
  <si>
    <t>SIST EN 445, t.č. 4.5</t>
  </si>
  <si>
    <t xml:space="preserve">        sprememba prostornine</t>
  </si>
  <si>
    <t xml:space="preserve">        tlačna trdnost</t>
  </si>
  <si>
    <t>SIST EN 445, t.č. 4.6</t>
  </si>
  <si>
    <t>*  kontrola vsakega od navedenih preskusov skladno s podeljenim soglasjem za sidro</t>
  </si>
  <si>
    <t>** 1× na objekt, vendar ne manj kot 1× na mesec/300 sider</t>
  </si>
  <si>
    <t>7.2.7 Kontrola gladkih zaščitnih PE cevi trajnih sider</t>
  </si>
  <si>
    <t xml:space="preserve">   - dimenzija cevi in debelina stene cevi</t>
  </si>
  <si>
    <t xml:space="preserve"> SIST ISO 3126 </t>
  </si>
  <si>
    <t xml:space="preserve">   - gostota </t>
  </si>
  <si>
    <t xml:space="preserve">   - meja plastičnosti </t>
  </si>
  <si>
    <t>SIST EN ISO 527-2</t>
  </si>
  <si>
    <t xml:space="preserve">   - trdota Shore D</t>
  </si>
  <si>
    <t>SIST EN ISO 868</t>
  </si>
  <si>
    <t xml:space="preserve">   - odpornost na hidrostatični pritisk</t>
  </si>
  <si>
    <t xml:space="preserve"> SIST EN 12106</t>
  </si>
  <si>
    <t>* vsaka šarža po načrtu kontrole iz soglasja</t>
  </si>
  <si>
    <t>** 1 x za AC odsek in tip cevi</t>
  </si>
  <si>
    <t>7.2.8 Kontrola rebrastih zaščitnih PE cevi trajnih sider</t>
  </si>
  <si>
    <t xml:space="preserve">SIST ISO 3126 </t>
  </si>
  <si>
    <t xml:space="preserve">   - meja plastičnosti</t>
  </si>
  <si>
    <t>SIST EN 12106</t>
  </si>
  <si>
    <t>** 1 x za  odsek in tip cevi</t>
  </si>
  <si>
    <t>7.3 Preskusi pri vgrajevanju sider</t>
  </si>
  <si>
    <t xml:space="preserve">    - geološka spremljava vrtanja vrtin za testna sidra in sidra, pri katerih se izvede CPN</t>
  </si>
  <si>
    <t>SIST EN 1537, t.č. 8.1</t>
  </si>
  <si>
    <t>vrtina</t>
  </si>
  <si>
    <t>10%</t>
  </si>
  <si>
    <t xml:space="preserve">   - tlačni preskus vodoneprepustnosti </t>
  </si>
  <si>
    <t>SIST EN 1537,t.č. 8.3.2</t>
  </si>
  <si>
    <t>sidrani objekt</t>
  </si>
  <si>
    <t xml:space="preserve">   - kontrola agresivnosti vode</t>
  </si>
  <si>
    <t>SIST EN 1008</t>
  </si>
  <si>
    <t>* preizkus se izvaja le v prepustnih hribinah</t>
  </si>
  <si>
    <t>** kontrola se izvaja na zahtevo Inženirja</t>
  </si>
  <si>
    <t xml:space="preserve">7.4 Preskusi nosilnosti sider </t>
  </si>
  <si>
    <t xml:space="preserve">    - preiskava sidra (PS)</t>
  </si>
  <si>
    <t>SIST EN 1537, Dodatek E</t>
  </si>
  <si>
    <t>sidro objekta (kos)</t>
  </si>
  <si>
    <t>2 %***</t>
  </si>
  <si>
    <t xml:space="preserve">    - celoviti preskus napenjanja (CPN)</t>
  </si>
  <si>
    <t>10 %**</t>
  </si>
  <si>
    <t>min 5 %</t>
  </si>
  <si>
    <t xml:space="preserve">    - enostavni preskus napenjanja (EPN)</t>
  </si>
  <si>
    <t>* naključno izbrana sidra po zahtevi Inženirja</t>
  </si>
  <si>
    <t>** CPN vsaj na 10% sider objekta, vendar ne manj kot na 3 sidrih</t>
  </si>
  <si>
    <t>*** PS na posebej vgrajenih sidrih v deležu 2% sider objekta, vendar ne manj kot 3</t>
  </si>
  <si>
    <t>7.5 Električna upornost trajnih sider</t>
  </si>
  <si>
    <t xml:space="preserve">   - izolacijska upornost RI  </t>
  </si>
  <si>
    <t>SIST EN 1537, Dodatek A</t>
  </si>
  <si>
    <t>sidro objekta</t>
  </si>
  <si>
    <t>vsako*</t>
  </si>
  <si>
    <t>20 %</t>
  </si>
  <si>
    <t xml:space="preserve">   - ozemljitvena upornost RII</t>
  </si>
  <si>
    <t>* število meritev skladno z izdanim tehničnim soglasjem za sidro</t>
  </si>
  <si>
    <t>** obvezna meritev za vsa sidra, kjer je izolacijska upornost manjša od 0,1M Ohm</t>
  </si>
  <si>
    <t>7.6 Kontrola izvedbe protikorozijske zaščite vidnih delov vgrajene glave sidra</t>
  </si>
  <si>
    <t xml:space="preserve">   - natezni preskus palice</t>
  </si>
  <si>
    <t xml:space="preserve">SIST EN 10002-1 </t>
  </si>
  <si>
    <t xml:space="preserve">   - natezni preskus celega sidra</t>
  </si>
  <si>
    <t>SIST EN 14490, Dodatek A.5</t>
  </si>
  <si>
    <t xml:space="preserve">   - palica (kemična analiza) - spektrometrična metoda</t>
  </si>
  <si>
    <t xml:space="preserve">   - plošča (kemična analiza in trdota)</t>
  </si>
  <si>
    <t xml:space="preserve">   - spojnica (kemična analiza in trdota)</t>
  </si>
  <si>
    <t xml:space="preserve">SIST EN ISO 6506-1 </t>
  </si>
  <si>
    <t xml:space="preserve">   - matica (kemična analiza in trdota)</t>
  </si>
  <si>
    <t xml:space="preserve">   - vrtalna krona (kemična analiza in trdota)</t>
  </si>
  <si>
    <t xml:space="preserve"> SIST EN 446</t>
  </si>
  <si>
    <t>injek.masa</t>
  </si>
  <si>
    <t xml:space="preserve">   - preskusi po:</t>
  </si>
  <si>
    <t>** 1× na objekt, vendar ne manj kot 1× na 300 sider</t>
  </si>
  <si>
    <t xml:space="preserve">   - projektno raziskovalni preskus</t>
  </si>
  <si>
    <t>SIST EN 14490, t.č. A.5</t>
  </si>
  <si>
    <t>sidro</t>
  </si>
  <si>
    <t xml:space="preserve">   - ustreznostni preskus</t>
  </si>
  <si>
    <t>min 3 **</t>
  </si>
  <si>
    <t xml:space="preserve">   - odobritveni preskus</t>
  </si>
  <si>
    <t>min 2,5 %*</t>
  </si>
  <si>
    <t>min 0.3 %*</t>
  </si>
  <si>
    <t>*… ne manj kot 3 preskuse</t>
  </si>
  <si>
    <t>**… najmanj 6 preskusnih sider oz. 2 sidri na vrsto zemljine/hribine</t>
  </si>
  <si>
    <t>***…po zahtevi projektanta</t>
  </si>
  <si>
    <t>7.8.2 Sestavne komponente pasivnih sider</t>
  </si>
  <si>
    <t xml:space="preserve">7.8.2.1 Jekleni sestavni deli, preskusi po STS, SIST EN 14490 </t>
  </si>
  <si>
    <t>7.8.2.2 Kontrola med izvajanjem injektiranja (SIST EN 12715)</t>
  </si>
  <si>
    <t>7.8.3 Izvlečni preskusi pasivnih sider, po STS, SIST EN 14490</t>
  </si>
  <si>
    <t xml:space="preserve">8   JEKLA ZA ARMIRANJE, PREDNAPENJANJE IN KONSTRUKCIJE </t>
  </si>
  <si>
    <t xml:space="preserve">8.1 Jekla za armiranje </t>
  </si>
  <si>
    <t>8.1.2 Varjene palice</t>
  </si>
  <si>
    <t>8.1.3 Armaturne mreže v skladu s standardom SIST EN 1992-1-1 ter STS</t>
  </si>
  <si>
    <t>9 OPREMA OBJEKTOV</t>
  </si>
  <si>
    <t>9.1 Varnostne ograje skladno s SIST EN 1317-1,-2,-5</t>
  </si>
  <si>
    <t>9.2 Mostne ograje</t>
  </si>
  <si>
    <t>9.3 Zaščitne ograje</t>
  </si>
  <si>
    <t>9.4 Sistemi za odvodnjavanje</t>
  </si>
  <si>
    <t>9.5. Sistemi za odvodnjavanje iz litega železa</t>
  </si>
  <si>
    <t>10 PREDFABRICIRANI PROIZVODI IN PROIZVODI ZA ODVODNJAVANJE</t>
  </si>
  <si>
    <t>10.1 Ugotavljanje lastnostih proizvodov in polproizvodov</t>
  </si>
  <si>
    <t>10.1.1 Preskušanje tesnosti kanalizac.vodov</t>
  </si>
  <si>
    <t>10.1.2 Kontrolne meritve dimenzij proizvodov za odvodnjavanje</t>
  </si>
  <si>
    <t>10 PROIZVODI ZA ODVODNJAVANJE</t>
  </si>
  <si>
    <t>7 PREDNAPETA GEOTEHNIČNA SIDRA - TRAJNA (rezervna sidrišča)</t>
  </si>
  <si>
    <t>** 2x mesečno</t>
  </si>
  <si>
    <t>* 1x dnevno, najmanj 3 preiskušanci za vsako partijo betona, oz. po   posebnem določilu za vsak segment, kampado ali odsek konstr.elem.</t>
  </si>
  <si>
    <t>** najmanj 3 preiskava za betone, ki se vgrajujejo v objekte istega Izvajalca na določenem odseku in se dobavljajo iz iste betonarne</t>
  </si>
  <si>
    <t>*** najmanj 1 x objekt, za betone, ki se vgrajujejo v objekte istega izvajalca  na določenem odseku in se dobavljajo iz iste betonarne</t>
  </si>
  <si>
    <t>22 % DDV</t>
  </si>
  <si>
    <t>SKUPAJ z DDV</t>
  </si>
  <si>
    <t>DRSI</t>
  </si>
  <si>
    <t xml:space="preserve">   - gostota in vlažnost z izotop. sondo </t>
  </si>
  <si>
    <t>1/objekt</t>
  </si>
  <si>
    <t>20*</t>
  </si>
  <si>
    <t>7.8 PASIVNA SIDRA - SN sidra, IBO sidra</t>
  </si>
  <si>
    <t xml:space="preserve">   - kontrolne meritve dimenzij drenažnih cevi</t>
  </si>
  <si>
    <t>1 x objekt*</t>
  </si>
  <si>
    <t>c.) kontrola protikorozijske zaščite</t>
  </si>
  <si>
    <t>d.) strokovna ocena izvedbe konstukcije</t>
  </si>
  <si>
    <t xml:space="preserve">   - natezni preskus armaturne geomreže</t>
  </si>
  <si>
    <t>SIST EN ISO 10319</t>
  </si>
  <si>
    <t xml:space="preserve">   - bit. hidroiz.trak za horizont.hidroiz. (odtržna trdn.*)</t>
  </si>
  <si>
    <t xml:space="preserve">   - bit. hidroiz.trak - pregled izvedene horizontalne HI s potrkavanjem</t>
  </si>
  <si>
    <t>SIST EN 15048-1</t>
  </si>
  <si>
    <t>b.) kontrola protikorozijske zaščite vijačne zveze</t>
  </si>
  <si>
    <t>a.) natezni preskus vijačne zveze</t>
  </si>
  <si>
    <t>1×tip droga</t>
  </si>
  <si>
    <t>1× tip v. z.</t>
  </si>
  <si>
    <t>polje</t>
  </si>
  <si>
    <t xml:space="preserve">9.7  Ležišča </t>
  </si>
  <si>
    <t>9.6 Sistemi za odvodnjavanje iz armiranega poliestra</t>
  </si>
  <si>
    <t>9.7.1  Pregled ležišč</t>
  </si>
  <si>
    <t xml:space="preserve">9.8  Dilatacije </t>
  </si>
  <si>
    <t xml:space="preserve">9.8.1  Pregled dilatacij </t>
  </si>
  <si>
    <t>9.9  Obremenilna preiskušnja - za premostitvene objekte z razponom večjim od 15 m (naroči izvajalec)</t>
  </si>
  <si>
    <t>9.10 Ničelni pregledi  objektov - za novogradnje</t>
  </si>
  <si>
    <t xml:space="preserve">   - terenska kontrola lastnostih izvedbe s podeljenim soglasjem (STS) in elaboratom sidra (TE)</t>
  </si>
  <si>
    <r>
      <t xml:space="preserve">SIST 1026, </t>
    </r>
    <r>
      <rPr>
        <sz val="8"/>
        <rFont val="Calibri"/>
        <family val="2"/>
        <charset val="238"/>
        <scheme val="minor"/>
      </rPr>
      <t>dod. ND,NE</t>
    </r>
  </si>
  <si>
    <t>SIST 1026, dod. ND</t>
  </si>
  <si>
    <t xml:space="preserve">  - mehanske in obstojnostne lastnosti, plitko temeljenje za PHO</t>
  </si>
  <si>
    <t>6.2.6.3 Temelji PHO</t>
  </si>
  <si>
    <t>1×šaržo</t>
  </si>
  <si>
    <t>1/trasa</t>
  </si>
  <si>
    <t>3.2 Bituminizirane zmesi za zgornje asfaltne nosilne plasti (AC base)</t>
  </si>
  <si>
    <t>3.2.4 Vgrajena bituminizirana zmes</t>
  </si>
  <si>
    <t>3.5.1 Bitumenski beton (AC surf)</t>
  </si>
  <si>
    <t>3.5.1.4 Vgrajena bituminizirana zmes</t>
  </si>
  <si>
    <t>objekti</t>
  </si>
  <si>
    <t xml:space="preserve">   - betonski robniki</t>
  </si>
  <si>
    <t xml:space="preserve">   - kakovostni in količinski pregled  materiala za kamnito gredo pri proizvajalcu</t>
  </si>
  <si>
    <t>SIST EN 1340</t>
  </si>
  <si>
    <t xml:space="preserve">11.4.3 Vijačne zveze sidro - matica  </t>
  </si>
  <si>
    <t>1.4.3.1 Za objekti in PHO</t>
  </si>
  <si>
    <t xml:space="preserve"> - kovinske: lamelne ali glavniki po TL/TP- FÜ / ETA/ TSC 07.107</t>
  </si>
  <si>
    <t>1 /plast**</t>
  </si>
  <si>
    <t xml:space="preserve">   - prostorninska masa</t>
  </si>
  <si>
    <t xml:space="preserve">     - idenfifikacija barve (IR spekter)</t>
  </si>
  <si>
    <t xml:space="preserve">     - debelina nanosa (analiza etalona)</t>
  </si>
  <si>
    <t>TSC 02.410</t>
  </si>
  <si>
    <t xml:space="preserve">     - dnevna vidnost</t>
  </si>
  <si>
    <t>SIST EN 1436</t>
  </si>
  <si>
    <t xml:space="preserve">     - nočna vidnost v suhih pogojih</t>
  </si>
  <si>
    <t xml:space="preserve">     - drsnost</t>
  </si>
  <si>
    <t>1.1 OPREMA CEST</t>
  </si>
  <si>
    <t>11.1 Preskus skladnosti izvedbe talnih označb</t>
  </si>
  <si>
    <t>11.1.1 Tankoslojne talne označbe</t>
  </si>
  <si>
    <r>
      <t xml:space="preserve"> m</t>
    </r>
    <r>
      <rPr>
        <vertAlign val="superscript"/>
        <sz val="10"/>
        <rFont val="Calibri"/>
        <family val="2"/>
        <charset val="238"/>
      </rPr>
      <t>1</t>
    </r>
  </si>
  <si>
    <t>1,00*</t>
  </si>
  <si>
    <t>* pri premostitvenih objektih se pregleda 100 %, pri podpornih zidovih 50 % in pri PHO  25 % pilotov</t>
  </si>
  <si>
    <t>11.5.1 Preskusi materialov ograj za zaščito pred hrupom</t>
  </si>
  <si>
    <t xml:space="preserve">   - ultrazvočni pregled zvarov na tiru</t>
  </si>
  <si>
    <t>11.4.2 Drogovi VM</t>
  </si>
  <si>
    <t>*pregledajo se vse ograje</t>
  </si>
  <si>
    <t>za vse izvedene objekte</t>
  </si>
  <si>
    <t>1.3.1  Geosintetiki - lastnosti (ločilni ali drenažni in armaturna geomreža)</t>
  </si>
  <si>
    <t xml:space="preserve">  - odtržna trdnost - pull-off testi reprofilacije</t>
  </si>
  <si>
    <t xml:space="preserve">   - pregled pripravljene površine in vremenski pogoji</t>
  </si>
  <si>
    <t xml:space="preserve">  - odtržna trdnost - pull-off testi podlage</t>
  </si>
  <si>
    <t>6.2.6.1 Betonski temelji drogov in portalov VO</t>
  </si>
  <si>
    <t xml:space="preserve">8.2 Jeklo za prednapenjanje </t>
  </si>
  <si>
    <t>8.2.1 Pletena pramena (vrvi), patentirana žica v skladu s standardom prEN 10138, STS</t>
  </si>
  <si>
    <t xml:space="preserve">  - natezni preskus (Fp0,1, Fp0,2, Fm, Rm, Agt, E, masa na meter)</t>
  </si>
  <si>
    <t>SIST EN ISO 15630-3</t>
  </si>
  <si>
    <t xml:space="preserve">  - relaksacija</t>
  </si>
  <si>
    <t>SIST EN 15630-3</t>
  </si>
  <si>
    <t xml:space="preserve">  - dinamične preiskave</t>
  </si>
  <si>
    <t>SIST EN ISO 15360-3</t>
  </si>
  <si>
    <t xml:space="preserve">  - natezno-upogibni preskus</t>
  </si>
  <si>
    <t xml:space="preserve">  - korozijski test</t>
  </si>
  <si>
    <t>8.2.2 Sistemi za prednapenjanje v skladu z ETAG 013, ETA</t>
  </si>
  <si>
    <t>8.2.2.1 Sidrne glave (napenjalne in spojne)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</si>
  <si>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 xml:space="preserve"> ali trdota, kemijska analiza, metalografija</t>
    </r>
  </si>
  <si>
    <t>8.2.2.2 Vijaki spojnih glav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</si>
  <si>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 xml:space="preserve"> ali  trdota, kemijska analiza</t>
    </r>
  </si>
  <si>
    <t>8.2.2.3 Sidrne plošče</t>
  </si>
  <si>
    <t>8.2.2.4 Zagozde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</si>
  <si>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>, R</t>
    </r>
    <r>
      <rPr>
        <vertAlign val="subscript"/>
        <sz val="9"/>
        <color theme="1"/>
        <rFont val="Calibri"/>
        <family val="2"/>
        <charset val="238"/>
        <scheme val="minor"/>
      </rPr>
      <t xml:space="preserve">p0,2 </t>
    </r>
    <r>
      <rPr>
        <sz val="9"/>
        <color theme="1"/>
        <rFont val="Calibri"/>
        <family val="2"/>
        <charset val="238"/>
        <scheme val="minor"/>
      </rPr>
      <t>ali trdota, kem.anal., metalografija</t>
    </r>
  </si>
  <si>
    <t>8.2.2.5 Tulec in spojni tulec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</si>
  <si>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>, R</t>
    </r>
    <r>
      <rPr>
        <vertAlign val="subscript"/>
        <sz val="9"/>
        <color theme="1"/>
        <rFont val="Calibri"/>
        <family val="2"/>
        <charset val="238"/>
        <scheme val="minor"/>
      </rPr>
      <t>p0,2</t>
    </r>
    <r>
      <rPr>
        <sz val="9"/>
        <color theme="1"/>
        <rFont val="Calibri"/>
        <family val="2"/>
        <charset val="238"/>
        <scheme val="minor"/>
      </rPr>
      <t xml:space="preserve"> ali trdota, metalografija, kem.anal.</t>
    </r>
  </si>
  <si>
    <t>8.2.2.6 Zaščitna mast</t>
  </si>
  <si>
    <t xml:space="preserve">   - izpostava v slani komori</t>
  </si>
  <si>
    <t xml:space="preserve">   - izločanje olja,kapljišče,umiljanje, vsebnost sulfatov in nitartov</t>
  </si>
  <si>
    <t>ETAG 013</t>
  </si>
  <si>
    <t>8.2.2.7 Zaščitna cev za prednapete kable iz jeklenih trakov v skladu s SIST EN 524</t>
  </si>
  <si>
    <t xml:space="preserve"> - določevanje oblike in mer</t>
  </si>
  <si>
    <t>SIST EN 523</t>
  </si>
  <si>
    <t xml:space="preserve"> - ugotavljanje obnašanja pri upogibu</t>
  </si>
  <si>
    <t xml:space="preserve"> - preskus z upogibanjem sem in tja</t>
  </si>
  <si>
    <t xml:space="preserve"> - določevanje bočne nosilnosti</t>
  </si>
  <si>
    <t xml:space="preserve"> - ugotavljanje tesnosti</t>
  </si>
  <si>
    <t xml:space="preserve"> - določevanje natezne nosilnosti</t>
  </si>
  <si>
    <t>8.2.2.8 Kontrola med izvajanjem injektiranja v skladu s SIST EN 447</t>
  </si>
  <si>
    <t xml:space="preserve">objekt </t>
  </si>
  <si>
    <t xml:space="preserve">        sprememba prostornine po 24 urah</t>
  </si>
  <si>
    <t xml:space="preserve">        tlačna trdnost po 7 in 28 dneh</t>
  </si>
  <si>
    <t>*  vsaka mešanica</t>
  </si>
  <si>
    <t>*** 20% NKK oz. najmanj 1x na objekt</t>
  </si>
  <si>
    <t>** vsak dan injektiranja</t>
  </si>
  <si>
    <t>(VM, nadstrešek…)</t>
  </si>
  <si>
    <t xml:space="preserve">   - preiskave vsebnosti Cl ionov po odbitju betona (3 globine)</t>
  </si>
  <si>
    <t>jeklena ograja iz jeklenih profilov</t>
  </si>
  <si>
    <t>vštet je delovni plato za pilotiranje 1200 m3</t>
  </si>
  <si>
    <t>piloti premera 80 cm in 120 cm (brez začasnih)</t>
  </si>
  <si>
    <t>od tega 123 ton AC 16 base interventna pot do otočnega perona</t>
  </si>
  <si>
    <t>od tega 982 m2 AC 16 base interventna pot do otočnega perona</t>
  </si>
  <si>
    <t>8.1.1 Armaturna jekla v skladu s standardom SIST EN 1992-1-1 ter STS, ETA ali CUAP (rebrasta armatura)</t>
  </si>
  <si>
    <t xml:space="preserve">   - bit. hidroizol. trak </t>
  </si>
  <si>
    <t xml:space="preserve">   - TK cevi</t>
  </si>
  <si>
    <t>drogov JR</t>
  </si>
  <si>
    <t>nadhod</t>
  </si>
  <si>
    <t>e.) protipožarna zaščita jeklene konstrukcije (premaz)</t>
  </si>
  <si>
    <t xml:space="preserve">   - odpornost proti drobljenju (LArb)</t>
  </si>
  <si>
    <r>
      <t xml:space="preserve">   - odpornost proti obrabi (M</t>
    </r>
    <r>
      <rPr>
        <vertAlign val="subscript"/>
        <sz val="9"/>
        <rFont val="Calibri"/>
        <family val="2"/>
        <charset val="238"/>
        <scheme val="minor"/>
      </rPr>
      <t>de</t>
    </r>
    <r>
      <rPr>
        <sz val="9"/>
        <rFont val="Calibri"/>
        <family val="2"/>
        <charset val="238"/>
        <scheme val="minor"/>
      </rPr>
      <t>RB)</t>
    </r>
  </si>
  <si>
    <t>SIST EN 1097-2, pogoji SIST EN 13450, C</t>
  </si>
  <si>
    <t>SIST EN 1367-2,  SIST EN 13450, G</t>
  </si>
  <si>
    <t>SIST EN 932-3</t>
  </si>
  <si>
    <t>SIST EN 1097-6, B</t>
  </si>
  <si>
    <t>SIST EN 933-3</t>
  </si>
  <si>
    <t>SIST EN 13450, tč. 6.7</t>
  </si>
  <si>
    <t>SIST EN 1097-1, pogoji SIST EN 13450, E</t>
  </si>
  <si>
    <t>SIST EN 1367-1, pogoji SIST EN 13450, F</t>
  </si>
  <si>
    <t xml:space="preserve">   - odpornost proti zmrzovanju – preskus z magnezijevim sulfatom</t>
  </si>
  <si>
    <t xml:space="preserve">   - vpijanje vode in prostorninska masa</t>
  </si>
  <si>
    <t xml:space="preserve">   - minerološki petrpgrafski pregled zrn</t>
  </si>
  <si>
    <t xml:space="preserve">   - modul oblike</t>
  </si>
  <si>
    <t xml:space="preserve">   - modul ploščatosti</t>
  </si>
  <si>
    <t xml:space="preserve">   - obstojnost na zmrzovanje in tajanje</t>
  </si>
  <si>
    <t xml:space="preserve">   - dolžina zrna ≥ 100 mm</t>
  </si>
  <si>
    <t xml:space="preserve">   - AB stopnice</t>
  </si>
  <si>
    <t>pregled izvedenih del</t>
  </si>
  <si>
    <t>14  VOZNO OMREŽJE</t>
  </si>
  <si>
    <t>SIST EN 13225</t>
  </si>
  <si>
    <t>SIST EN 14843</t>
  </si>
  <si>
    <t>SIST EN 13813</t>
  </si>
  <si>
    <t xml:space="preserve"> - skladnost izvedbe s projektom</t>
  </si>
  <si>
    <t>izjave o lastnostih</t>
  </si>
  <si>
    <t xml:space="preserve">   (tudi pregled projektne dokumentacije ter dokazil za les, vezna sredstva,</t>
  </si>
  <si>
    <t xml:space="preserve">    impregnacijska sredstva in lazurne premaze - UV zaščita)</t>
  </si>
  <si>
    <t>11.6 Lesene konstrukcije</t>
  </si>
  <si>
    <t>15.1 Preiskave na betonu</t>
  </si>
  <si>
    <t>15.2 Površinska obdelava betonov (trajnoelastični premazi, hidrofobni premazi)</t>
  </si>
  <si>
    <t>15.3 Injektiranje votlin z maso</t>
  </si>
  <si>
    <t>15.4 Preiskave na materialih za reprofilacijo in na njeni izvedbi</t>
  </si>
  <si>
    <t xml:space="preserve">15.5 Protikorozijska zaščita armature </t>
  </si>
  <si>
    <t xml:space="preserve">15.6 Protikorozijska zaščita kovinskih elementov </t>
  </si>
  <si>
    <t>15.7 Ojačitev nosilnih AB elementov</t>
  </si>
  <si>
    <t>15.8 Estrihi</t>
  </si>
  <si>
    <t xml:space="preserve"> - material za estrihe</t>
  </si>
  <si>
    <t>16.1 Trasa</t>
  </si>
  <si>
    <t>16.2 Objekti</t>
  </si>
  <si>
    <t>16.3 PHO</t>
  </si>
  <si>
    <t>264 m3 - lesa</t>
  </si>
  <si>
    <t>Izvajanje zunanje kontrole kakovosti pri rekonstrukciji ŽP Ljubljana - ŽOLP 1. faza B, C</t>
  </si>
  <si>
    <t>12.3.1   Pregled betonskih pragov (SIST EN 13230-2, točka 4.6.2)</t>
  </si>
  <si>
    <t>12.3.2   Pregled lesenih pragov</t>
  </si>
  <si>
    <t xml:space="preserve">  - kemijska analiza</t>
  </si>
  <si>
    <t xml:space="preserve">  - trdota</t>
  </si>
  <si>
    <t xml:space="preserve">  - mikrostruktura</t>
  </si>
  <si>
    <t xml:space="preserve">  - natezna trdnost</t>
  </si>
  <si>
    <t>1 vzorec na dobavo</t>
  </si>
  <si>
    <t>1 ‰</t>
  </si>
  <si>
    <t xml:space="preserve">  -  dimenzijska kontrola</t>
  </si>
  <si>
    <t xml:space="preserve">  -  kemijska analiza</t>
  </si>
  <si>
    <t xml:space="preserve">  -  natezna trdnost</t>
  </si>
  <si>
    <t xml:space="preserve">  -  upogibni preskus</t>
  </si>
  <si>
    <t>2 ‰</t>
  </si>
  <si>
    <t>0,5 ‰</t>
  </si>
  <si>
    <t>12.4.1 Sidro za betonski prag</t>
  </si>
  <si>
    <t>12.4.2 Sidro za leseni prag (Tirefond)</t>
  </si>
  <si>
    <t xml:space="preserve">12.4.3 Podložna plošča za leseni prag </t>
  </si>
  <si>
    <t xml:space="preserve">  -  mikrostruktura</t>
  </si>
  <si>
    <t>12.4.4 E-klip</t>
  </si>
  <si>
    <t xml:space="preserve">  - udarna žilavost</t>
  </si>
  <si>
    <t xml:space="preserve">  - preskus elastičnosti</t>
  </si>
  <si>
    <t>1 vzorec na šaržo</t>
  </si>
  <si>
    <t>12.4.5 Podložna guma za tirnico (180×148×9)</t>
  </si>
  <si>
    <t xml:space="preserve">  - dimenzijska kontrola</t>
  </si>
  <si>
    <t xml:space="preserve">  - natezna trdnost in raztezek pri pretrgu</t>
  </si>
  <si>
    <t xml:space="preserve">  - natezna trdnost in raztezek pri pretrgu (starano)</t>
  </si>
  <si>
    <t>12.4.6 Podložna guma za betonski prag</t>
  </si>
  <si>
    <t xml:space="preserve">  - debelina gume</t>
  </si>
  <si>
    <t xml:space="preserve">  - meritve odtržne trdnosti (guma/beton)</t>
  </si>
  <si>
    <r>
      <t xml:space="preserve">1 </t>
    </r>
    <r>
      <rPr>
        <sz val="9"/>
        <color theme="1"/>
        <rFont val="Arial"/>
        <family val="2"/>
        <charset val="238"/>
      </rPr>
      <t>‰</t>
    </r>
  </si>
  <si>
    <r>
      <t xml:space="preserve">2 </t>
    </r>
    <r>
      <rPr>
        <sz val="9"/>
        <color theme="1"/>
        <rFont val="Arial"/>
        <family val="2"/>
        <charset val="238"/>
      </rPr>
      <t>‰</t>
    </r>
  </si>
  <si>
    <r>
      <t xml:space="preserve">1 </t>
    </r>
    <r>
      <rPr>
        <sz val="9"/>
        <color theme="1"/>
        <rFont val="Arial"/>
        <family val="2"/>
        <charset val="238"/>
      </rPr>
      <t xml:space="preserve">‰  </t>
    </r>
  </si>
  <si>
    <t>betonski temelji drogov VM idr. drogov</t>
  </si>
  <si>
    <t>12.1.a   Neprekinjeno zavarjeni tir (UIC 720, SIST EN 14730-1 in -2)</t>
  </si>
  <si>
    <t>10-20 % zvarov</t>
  </si>
  <si>
    <t xml:space="preserve">   - upogibni preskus alumotermično varjene tirnice</t>
  </si>
  <si>
    <t xml:space="preserve">   - dinamični preskus alumotermično varjene tirnice</t>
  </si>
  <si>
    <t xml:space="preserve">  -  kemijska analiza zvara</t>
  </si>
  <si>
    <t xml:space="preserve">  -  makrostruktura zvara</t>
  </si>
  <si>
    <t xml:space="preserve">  -  trdota zvara</t>
  </si>
  <si>
    <t xml:space="preserve">  -  meritev profila trdota preko zvara in toplotno vplivne cone</t>
  </si>
  <si>
    <t>EN 174730-1 annex I</t>
  </si>
  <si>
    <t>12.1.b   Tirnice (UIC 720, SIST EN 14730-1 in -2)</t>
  </si>
  <si>
    <t xml:space="preserve">   - Odpornost na zmrzovanje (NOZT) *</t>
  </si>
  <si>
    <t>* vzorčenje svežega betona</t>
  </si>
  <si>
    <t>SIST 1026*</t>
  </si>
  <si>
    <t xml:space="preserve"> -pregled dilatacij na objektu (Flexjint EP)</t>
  </si>
  <si>
    <t xml:space="preserve">   - tlakovci</t>
  </si>
  <si>
    <t xml:space="preserve">   - AB stenske plošče</t>
  </si>
  <si>
    <t>f.) kritina nadstreška iz barvane pločevine (na peronih in na južni strani podhoda)</t>
  </si>
  <si>
    <r>
      <t xml:space="preserve">   - zrnavost zmesi zrn (po vgradnji)</t>
    </r>
    <r>
      <rPr>
        <sz val="9"/>
        <rFont val="InterstateCE-Light"/>
        <charset val="238"/>
      </rPr>
      <t>*</t>
    </r>
  </si>
  <si>
    <t xml:space="preserve">   - pregled </t>
  </si>
  <si>
    <t xml:space="preserve">   - preveritev zveznosti (PIT)</t>
  </si>
  <si>
    <t xml:space="preserve">   - preveritev zveznosti (Crosshole Sonic Logging - CSL)**</t>
  </si>
  <si>
    <t>**ZKK nadzora pripravo in izvedbo CSL, preiskave izvaja NKK</t>
  </si>
  <si>
    <t xml:space="preserve">   - presoja (proizvodnja AB elementov gobastih nadstreškov)</t>
  </si>
  <si>
    <t xml:space="preserve">   - AB stebri</t>
  </si>
  <si>
    <t xml:space="preserve">   - AB peronski nadstreški (prefabrikati- ZKK kontrola proizvodnje, kontrola vhodnih materialov, kontrola skladnosti s projektom, kontrola izvedbe) </t>
  </si>
  <si>
    <t>(varovalni sistem na strehi - sidrne točke, jeklenica))</t>
  </si>
  <si>
    <t xml:space="preserve">   - pohodni steklaki*</t>
  </si>
  <si>
    <t xml:space="preserve">   - steklene plošče - polnilo ograj**</t>
  </si>
  <si>
    <t xml:space="preserve">   - steklene plošče - fasada***</t>
  </si>
  <si>
    <t xml:space="preserve">   - steklene plaošče - streha***</t>
  </si>
  <si>
    <t>* -  odpornost proti udarcem, proti zdsu</t>
  </si>
  <si>
    <t>*** - meritve zvočne izolativnosti, zrakotesnosti, vodotesnosti, odpornosti proti udarcem</t>
  </si>
  <si>
    <t>** - meritve odpornosti proti udarcem</t>
  </si>
  <si>
    <t>g.) detajlni pregled jeklene kostrukcije nadhoda pred postavitvijo in po njej</t>
  </si>
  <si>
    <t xml:space="preserve">11.4.1 Kovinske konstrukcije po SIST EN 1090 </t>
  </si>
  <si>
    <t>SIST EN 1090-3</t>
  </si>
  <si>
    <t>SIST EN 1090-2</t>
  </si>
  <si>
    <t>h.) detajlni pregled podkonstrukcije strehe, fasade</t>
  </si>
  <si>
    <t xml:space="preserve"> - končno poročilo o kakovosti izvedenih del**</t>
  </si>
  <si>
    <t xml:space="preserve"> - poročilo globoko temeljenje*</t>
  </si>
  <si>
    <t>*nadhod</t>
  </si>
  <si>
    <t>**nadhod, podhod</t>
  </si>
  <si>
    <r>
      <t xml:space="preserve"> - Sodelovanje z nadzorom</t>
    </r>
    <r>
      <rPr>
        <sz val="9"/>
        <color theme="1"/>
        <rFont val="Calibri"/>
        <family val="2"/>
        <charset val="238"/>
      </rPr>
      <t xml:space="preserve"> (za vsa področja: tč.1-tč.15)</t>
    </r>
  </si>
  <si>
    <t xml:space="preserve">  - Kontrola pri vgrajevanju (za vsa področja: tč.1-tč.15)</t>
  </si>
  <si>
    <t xml:space="preserve"> - karbonske lamele (pregled dokumentacije, izvedbe)</t>
  </si>
  <si>
    <t xml:space="preserve">7 PREDNAPETA GEOTEHNIČNA SIDRA - TRAJNA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</si>
</sst>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\ _€_-;\-* #,##0.00\ _€_-;_-* &quot;-&quot;??\ _€_-;_-@_-"/>
    <numFmt numFmtId="164" formatCode="General_)"/>
    <numFmt numFmtId="165" formatCode="#,##0.00\ _€"/>
    <numFmt numFmtId="166" formatCode="0.000000"/>
    <numFmt numFmtId="169" formatCode="0.0"/>
  </numFmts>
  <fonts count="6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InterstateCE-Light"/>
      <charset val="238"/>
    </font>
    <font>
      <sz val="8"/>
      <name val="InterstateCE-Light"/>
      <charset val="238"/>
    </font>
    <font>
      <sz val="9"/>
      <name val="InterstateCE-Light"/>
      <family val="2"/>
      <charset val="238"/>
    </font>
    <font>
      <sz val="10"/>
      <name val="InterstateCE-Light"/>
      <family val="2"/>
      <charset val="238"/>
    </font>
    <font>
      <sz val="8"/>
      <name val="InterstateCE-Light"/>
      <family val="2"/>
      <charset val="238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  <font>
      <b/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trike/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8"/>
      <name val="InterstateCE-Light"/>
      <family val="2"/>
      <charset val="238"/>
    </font>
    <font>
      <vertAlign val="superscript"/>
      <sz val="8"/>
      <name val="InterstateCE-Light"/>
      <family val="2"/>
      <charset val="238"/>
    </font>
    <font>
      <b/>
      <sz val="10"/>
      <name val="InterstateCE-Light"/>
      <family val="2"/>
      <charset val="238"/>
    </font>
    <font>
      <sz val="8"/>
      <color indexed="10"/>
      <name val="InterstateCE-Light"/>
      <family val="2"/>
      <charset val="238"/>
    </font>
    <font>
      <vertAlign val="subscript"/>
      <sz val="9"/>
      <name val="InterstateCE-Light"/>
      <family val="2"/>
      <charset val="238"/>
    </font>
    <font>
      <sz val="11"/>
      <name val="InterstateCE-Light"/>
      <family val="2"/>
      <charset val="238"/>
    </font>
    <font>
      <sz val="11"/>
      <color rgb="FFFF0000"/>
      <name val="Calibri"/>
      <family val="2"/>
      <scheme val="minor"/>
    </font>
    <font>
      <sz val="9"/>
      <name val="Arial CE"/>
      <family val="2"/>
      <charset val="238"/>
    </font>
    <font>
      <vertAlign val="superscript"/>
      <sz val="9"/>
      <name val="InterstateCE-Light"/>
      <family val="2"/>
      <charset val="238"/>
    </font>
    <font>
      <b/>
      <sz val="9"/>
      <name val="InterstateCE-Light"/>
      <family val="2"/>
      <charset val="238"/>
    </font>
    <font>
      <sz val="9"/>
      <name val="InterstateCE-Light"/>
      <charset val="238"/>
    </font>
    <font>
      <vertAlign val="subscript"/>
      <sz val="9"/>
      <name val="InterstateCE-Light"/>
      <charset val="238"/>
    </font>
    <font>
      <sz val="11"/>
      <name val="Calibri"/>
      <family val="2"/>
      <scheme val="minor"/>
    </font>
    <font>
      <b/>
      <sz val="12"/>
      <name val="InterstateCE-Light"/>
      <charset val="238"/>
    </font>
    <font>
      <b/>
      <sz val="9"/>
      <color rgb="FFFF0000"/>
      <name val="Calibri"/>
      <family val="2"/>
      <charset val="238"/>
      <scheme val="minor"/>
    </font>
    <font>
      <sz val="10"/>
      <color theme="1"/>
      <name val="InterstateCE-Light"/>
      <charset val="238"/>
    </font>
    <font>
      <sz val="9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b/>
      <sz val="10"/>
      <color rgb="FFFF0000"/>
      <name val="InterstateCE-Light"/>
      <family val="2"/>
      <charset val="238"/>
    </font>
    <font>
      <sz val="9"/>
      <color rgb="FFFF0000"/>
      <name val="InterstateCE-Light"/>
      <family val="2"/>
      <charset val="238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InterstateCE-Light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8"/>
      <name val="Calibri"/>
      <family val="2"/>
      <charset val="238"/>
      <scheme val="minor"/>
    </font>
    <font>
      <b/>
      <sz val="9"/>
      <name val="Calibri"/>
      <family val="2"/>
      <scheme val="minor"/>
    </font>
    <font>
      <sz val="7.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vertAlign val="superscript"/>
      <sz val="10"/>
      <name val="Calibri"/>
      <family val="2"/>
      <charset val="238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vertAlign val="subscript"/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vertAlign val="subscript"/>
      <sz val="9"/>
      <name val="Calibri"/>
      <family val="2"/>
      <charset val="238"/>
      <scheme val="minor"/>
    </font>
    <font>
      <sz val="9"/>
      <color theme="1"/>
      <name val="Arial"/>
      <family val="2"/>
    </font>
    <font>
      <sz val="9"/>
      <color theme="1"/>
      <name val="Arial"/>
      <family val="2"/>
      <charset val="238"/>
    </font>
    <font>
      <sz val="10"/>
      <color rgb="FFFFFF00"/>
      <name val="Calibri"/>
      <family val="2"/>
      <charset val="238"/>
      <scheme val="minor"/>
    </font>
    <font>
      <b/>
      <sz val="8"/>
      <color theme="1"/>
      <name val="InterstateCE-Light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0" fontId="3" fillId="0" borderId="0"/>
    <xf numFmtId="0" fontId="6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38">
    <xf numFmtId="0" fontId="0" fillId="0" borderId="0" xfId="0"/>
    <xf numFmtId="9" fontId="11" fillId="0" borderId="10" xfId="1" applyFont="1" applyFill="1" applyBorder="1" applyAlignment="1" applyProtection="1">
      <alignment horizontal="right"/>
    </xf>
    <xf numFmtId="9" fontId="4" fillId="0" borderId="10" xfId="1" applyFont="1" applyFill="1" applyBorder="1" applyAlignment="1" applyProtection="1">
      <alignment horizontal="right"/>
    </xf>
    <xf numFmtId="9" fontId="11" fillId="0" borderId="3" xfId="1" applyFont="1" applyFill="1" applyBorder="1" applyAlignment="1" applyProtection="1">
      <alignment horizontal="right"/>
    </xf>
    <xf numFmtId="9" fontId="4" fillId="0" borderId="0" xfId="1" applyFont="1" applyFill="1" applyBorder="1" applyAlignment="1" applyProtection="1">
      <alignment horizontal="right"/>
    </xf>
    <xf numFmtId="164" fontId="4" fillId="0" borderId="0" xfId="0" applyNumberFormat="1" applyFont="1" applyFill="1" applyAlignment="1" applyProtection="1"/>
    <xf numFmtId="0" fontId="4" fillId="0" borderId="0" xfId="0" applyFont="1" applyFill="1" applyAlignment="1" applyProtection="1">
      <alignment vertical="top"/>
    </xf>
    <xf numFmtId="164" fontId="4" fillId="0" borderId="0" xfId="0" applyNumberFormat="1" applyFont="1" applyFill="1" applyAlignment="1" applyProtection="1">
      <alignment vertical="top"/>
    </xf>
    <xf numFmtId="164" fontId="4" fillId="0" borderId="3" xfId="0" applyNumberFormat="1" applyFont="1" applyFill="1" applyBorder="1" applyAlignment="1" applyProtection="1">
      <alignment horizontal="left" vertical="top"/>
    </xf>
    <xf numFmtId="0" fontId="4" fillId="0" borderId="3" xfId="0" applyFont="1" applyFill="1" applyBorder="1" applyAlignment="1" applyProtection="1">
      <alignment horizontal="left" vertical="top" wrapText="1"/>
    </xf>
    <xf numFmtId="164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3" xfId="0" applyFont="1" applyFill="1" applyBorder="1" applyAlignment="1" applyProtection="1">
      <alignment horizontal="left" vertical="top"/>
    </xf>
    <xf numFmtId="2" fontId="5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164" fontId="5" fillId="0" borderId="3" xfId="0" applyNumberFormat="1" applyFont="1" applyFill="1" applyBorder="1" applyAlignment="1" applyProtection="1">
      <alignment horizontal="center"/>
    </xf>
    <xf numFmtId="2" fontId="4" fillId="0" borderId="3" xfId="0" applyNumberFormat="1" applyFont="1" applyFill="1" applyBorder="1" applyAlignment="1" applyProtection="1">
      <alignment horizontal="right"/>
      <protection locked="0"/>
    </xf>
    <xf numFmtId="164" fontId="4" fillId="0" borderId="0" xfId="0" applyNumberFormat="1" applyFont="1" applyFill="1" applyAlignment="1" applyProtection="1">
      <alignment horizontal="left" wrapText="1"/>
    </xf>
    <xf numFmtId="164" fontId="4" fillId="0" borderId="11" xfId="0" applyNumberFormat="1" applyFont="1" applyFill="1" applyBorder="1" applyAlignment="1" applyProtection="1">
      <alignment horizontal="left" wrapText="1"/>
    </xf>
    <xf numFmtId="2" fontId="5" fillId="0" borderId="15" xfId="0" applyNumberFormat="1" applyFont="1" applyFill="1" applyBorder="1" applyAlignment="1" applyProtection="1">
      <alignment horizontal="center" vertical="center"/>
    </xf>
    <xf numFmtId="2" fontId="5" fillId="0" borderId="16" xfId="0" applyNumberFormat="1" applyFont="1" applyFill="1" applyBorder="1" applyAlignment="1" applyProtection="1">
      <alignment horizontal="center" vertical="center"/>
    </xf>
    <xf numFmtId="2" fontId="5" fillId="0" borderId="17" xfId="0" applyNumberFormat="1" applyFont="1" applyFill="1" applyBorder="1" applyAlignment="1" applyProtection="1">
      <alignment horizontal="center" vertical="center"/>
    </xf>
    <xf numFmtId="2" fontId="4" fillId="0" borderId="15" xfId="0" applyNumberFormat="1" applyFont="1" applyFill="1" applyBorder="1" applyAlignment="1" applyProtection="1">
      <alignment horizontal="center" vertical="center"/>
      <protection locked="0"/>
    </xf>
    <xf numFmtId="2" fontId="4" fillId="0" borderId="17" xfId="0" applyNumberFormat="1" applyFont="1" applyFill="1" applyBorder="1" applyAlignment="1" applyProtection="1">
      <alignment horizontal="center" vertical="center"/>
      <protection locked="0"/>
    </xf>
    <xf numFmtId="2" fontId="4" fillId="0" borderId="15" xfId="0" applyNumberFormat="1" applyFont="1" applyFill="1" applyBorder="1" applyAlignment="1" applyProtection="1">
      <alignment horizontal="right" vertical="center"/>
    </xf>
    <xf numFmtId="2" fontId="4" fillId="0" borderId="16" xfId="0" applyNumberFormat="1" applyFont="1" applyFill="1" applyBorder="1" applyAlignment="1" applyProtection="1">
      <alignment horizontal="right" vertical="center"/>
    </xf>
    <xf numFmtId="2" fontId="4" fillId="0" borderId="17" xfId="0" applyNumberFormat="1" applyFont="1" applyFill="1" applyBorder="1" applyAlignment="1" applyProtection="1">
      <alignment horizontal="right" vertical="center"/>
    </xf>
    <xf numFmtId="2" fontId="5" fillId="0" borderId="15" xfId="0" applyNumberFormat="1" applyFont="1" applyFill="1" applyBorder="1" applyAlignment="1" applyProtection="1">
      <alignment horizontal="right" vertical="center"/>
    </xf>
    <xf numFmtId="2" fontId="5" fillId="0" borderId="16" xfId="0" applyNumberFormat="1" applyFont="1" applyFill="1" applyBorder="1" applyAlignment="1" applyProtection="1">
      <alignment horizontal="right" vertical="center"/>
    </xf>
    <xf numFmtId="2" fontId="5" fillId="0" borderId="17" xfId="0" applyNumberFormat="1" applyFont="1" applyFill="1" applyBorder="1" applyAlignment="1" applyProtection="1">
      <alignment horizontal="right" vertical="center"/>
    </xf>
    <xf numFmtId="2" fontId="4" fillId="0" borderId="3" xfId="0" applyNumberFormat="1" applyFont="1" applyFill="1" applyBorder="1" applyProtection="1">
      <protection locked="0"/>
    </xf>
    <xf numFmtId="2" fontId="4" fillId="0" borderId="15" xfId="0" quotePrefix="1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6" xfId="0" applyNumberFormat="1" applyFont="1" applyFill="1" applyBorder="1" applyAlignment="1" applyProtection="1">
      <alignment horizontal="right"/>
      <protection locked="0"/>
    </xf>
    <xf numFmtId="164" fontId="68" fillId="0" borderId="3" xfId="0" applyNumberFormat="1" applyFont="1" applyFill="1" applyBorder="1" applyAlignment="1" applyProtection="1">
      <alignment horizontal="center" vertical="center"/>
    </xf>
    <xf numFmtId="164" fontId="60" fillId="0" borderId="3" xfId="0" applyNumberFormat="1" applyFont="1" applyFill="1" applyBorder="1" applyAlignment="1" applyProtection="1">
      <alignment horizontal="center" vertical="center"/>
    </xf>
    <xf numFmtId="2" fontId="4" fillId="0" borderId="15" xfId="0" applyNumberFormat="1" applyFont="1" applyFill="1" applyBorder="1" applyAlignment="1" applyProtection="1">
      <alignment horizontal="right" vertical="center"/>
      <protection locked="0"/>
    </xf>
    <xf numFmtId="2" fontId="4" fillId="0" borderId="17" xfId="0" applyNumberFormat="1" applyFont="1" applyFill="1" applyBorder="1" applyAlignment="1" applyProtection="1">
      <alignment horizontal="right" vertical="center"/>
      <protection locked="0"/>
    </xf>
    <xf numFmtId="4" fontId="46" fillId="2" borderId="0" xfId="0" applyNumberFormat="1" applyFont="1" applyFill="1" applyAlignment="1" applyProtection="1">
      <alignment horizontal="center"/>
    </xf>
    <xf numFmtId="1" fontId="48" fillId="0" borderId="0" xfId="0" applyNumberFormat="1" applyFont="1" applyAlignment="1" applyProtection="1">
      <alignment horizontal="left"/>
    </xf>
    <xf numFmtId="164" fontId="48" fillId="0" borderId="0" xfId="0" applyNumberFormat="1" applyFont="1" applyAlignment="1" applyProtection="1">
      <alignment horizontal="center"/>
    </xf>
    <xf numFmtId="2" fontId="48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Protection="1"/>
    <xf numFmtId="0" fontId="4" fillId="0" borderId="0" xfId="0" applyFont="1" applyFill="1" applyAlignment="1" applyProtection="1">
      <alignment vertical="center"/>
    </xf>
    <xf numFmtId="164" fontId="4" fillId="0" borderId="1" xfId="0" applyNumberFormat="1" applyFont="1" applyFill="1" applyBorder="1" applyProtection="1"/>
    <xf numFmtId="164" fontId="5" fillId="0" borderId="1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left"/>
    </xf>
    <xf numFmtId="164" fontId="5" fillId="0" borderId="1" xfId="0" applyNumberFormat="1" applyFont="1" applyFill="1" applyBorder="1" applyAlignment="1" applyProtection="1">
      <alignment vertical="center"/>
    </xf>
    <xf numFmtId="3" fontId="5" fillId="0" borderId="1" xfId="0" applyNumberFormat="1" applyFont="1" applyFill="1" applyBorder="1" applyAlignment="1" applyProtection="1">
      <alignment horizontal="center"/>
    </xf>
    <xf numFmtId="1" fontId="5" fillId="0" borderId="1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/>
    </xf>
    <xf numFmtId="0" fontId="33" fillId="0" borderId="0" xfId="0" applyFont="1" applyFill="1" applyProtection="1"/>
    <xf numFmtId="2" fontId="33" fillId="0" borderId="0" xfId="0" applyNumberFormat="1" applyFont="1" applyFill="1" applyProtection="1"/>
    <xf numFmtId="164" fontId="5" fillId="0" borderId="0" xfId="0" applyNumberFormat="1" applyFont="1" applyFill="1" applyProtection="1"/>
    <xf numFmtId="164" fontId="4" fillId="0" borderId="2" xfId="0" applyNumberFormat="1" applyFont="1" applyFill="1" applyBorder="1" applyProtection="1"/>
    <xf numFmtId="164" fontId="5" fillId="0" borderId="2" xfId="0" applyNumberFormat="1" applyFont="1" applyFill="1" applyBorder="1" applyProtection="1"/>
    <xf numFmtId="164" fontId="5" fillId="0" borderId="2" xfId="0" applyNumberFormat="1" applyFont="1" applyFill="1" applyBorder="1" applyAlignment="1" applyProtection="1">
      <alignment horizontal="left"/>
    </xf>
    <xf numFmtId="164" fontId="5" fillId="0" borderId="2" xfId="0" applyNumberFormat="1" applyFont="1" applyFill="1" applyBorder="1" applyAlignment="1" applyProtection="1">
      <alignment vertical="center"/>
    </xf>
    <xf numFmtId="3" fontId="5" fillId="0" borderId="2" xfId="0" applyNumberFormat="1" applyFont="1" applyFill="1" applyBorder="1" applyAlignment="1" applyProtection="1">
      <alignment horizontal="center"/>
    </xf>
    <xf numFmtId="1" fontId="5" fillId="0" borderId="2" xfId="0" applyNumberFormat="1" applyFont="1" applyFill="1" applyBorder="1" applyAlignment="1" applyProtection="1">
      <alignment horizontal="center"/>
    </xf>
    <xf numFmtId="1" fontId="5" fillId="0" borderId="2" xfId="0" applyNumberFormat="1" applyFont="1" applyFill="1" applyBorder="1" applyAlignment="1" applyProtection="1">
      <alignment horizontal="center" vertical="center"/>
    </xf>
    <xf numFmtId="2" fontId="5" fillId="0" borderId="2" xfId="0" applyNumberFormat="1" applyFont="1" applyFill="1" applyBorder="1" applyProtection="1"/>
    <xf numFmtId="2" fontId="5" fillId="0" borderId="2" xfId="0" applyNumberFormat="1" applyFont="1" applyFill="1" applyBorder="1" applyAlignment="1" applyProtection="1">
      <alignment horizontal="right"/>
    </xf>
    <xf numFmtId="2" fontId="5" fillId="0" borderId="0" xfId="0" applyNumberFormat="1" applyFont="1" applyFill="1" applyProtection="1"/>
    <xf numFmtId="1" fontId="5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Protection="1"/>
    <xf numFmtId="2" fontId="5" fillId="0" borderId="1" xfId="0" applyNumberFormat="1" applyFont="1" applyFill="1" applyBorder="1" applyAlignment="1" applyProtection="1">
      <alignment horizontal="right"/>
    </xf>
    <xf numFmtId="164" fontId="5" fillId="0" borderId="0" xfId="0" applyNumberFormat="1" applyFont="1" applyFill="1" applyAlignment="1" applyProtection="1">
      <alignment horizontal="left"/>
    </xf>
    <xf numFmtId="164" fontId="5" fillId="0" borderId="0" xfId="0" applyNumberFormat="1" applyFont="1" applyFill="1" applyAlignment="1" applyProtection="1">
      <alignment vertical="center"/>
    </xf>
    <xf numFmtId="3" fontId="5" fillId="0" borderId="0" xfId="0" applyNumberFormat="1" applyFont="1" applyFill="1" applyAlignment="1" applyProtection="1">
      <alignment horizontal="center"/>
    </xf>
    <xf numFmtId="1" fontId="5" fillId="0" borderId="0" xfId="0" applyNumberFormat="1" applyFont="1" applyFill="1" applyAlignment="1" applyProtection="1">
      <alignment horizontal="center"/>
    </xf>
    <xf numFmtId="2" fontId="5" fillId="0" borderId="0" xfId="0" applyNumberFormat="1" applyFont="1" applyFill="1" applyAlignment="1" applyProtection="1">
      <alignment horizontal="right"/>
    </xf>
    <xf numFmtId="0" fontId="4" fillId="0" borderId="1" xfId="0" applyFont="1" applyFill="1" applyBorder="1" applyAlignment="1" applyProtection="1">
      <alignment horizontal="left"/>
    </xf>
    <xf numFmtId="3" fontId="4" fillId="0" borderId="1" xfId="0" applyNumberFormat="1" applyFont="1" applyFill="1" applyBorder="1" applyAlignment="1" applyProtection="1">
      <alignment horizontal="center"/>
    </xf>
    <xf numFmtId="2" fontId="4" fillId="0" borderId="1" xfId="0" applyNumberFormat="1" applyFont="1" applyFill="1" applyBorder="1" applyProtection="1"/>
    <xf numFmtId="2" fontId="4" fillId="0" borderId="0" xfId="0" applyNumberFormat="1" applyFont="1" applyFill="1" applyProtection="1"/>
    <xf numFmtId="0" fontId="4" fillId="0" borderId="0" xfId="0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center" vertical="center"/>
    </xf>
    <xf numFmtId="3" fontId="4" fillId="0" borderId="0" xfId="0" applyNumberFormat="1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center"/>
    </xf>
    <xf numFmtId="2" fontId="4" fillId="0" borderId="0" xfId="0" applyNumberFormat="1" applyFont="1" applyFill="1" applyAlignment="1" applyProtection="1">
      <alignment horizontal="center"/>
    </xf>
    <xf numFmtId="164" fontId="6" fillId="0" borderId="0" xfId="0" applyNumberFormat="1" applyFont="1" applyFill="1" applyProtection="1"/>
    <xf numFmtId="164" fontId="5" fillId="0" borderId="0" xfId="0" applyNumberFormat="1" applyFont="1" applyFill="1" applyAlignment="1" applyProtection="1">
      <alignment horizontal="center"/>
    </xf>
    <xf numFmtId="164" fontId="6" fillId="0" borderId="0" xfId="0" applyNumberFormat="1" applyFont="1" applyFill="1" applyAlignment="1" applyProtection="1">
      <alignment vertical="top"/>
    </xf>
    <xf numFmtId="164" fontId="4" fillId="0" borderId="0" xfId="0" applyNumberFormat="1" applyFont="1" applyFill="1" applyAlignment="1" applyProtection="1">
      <alignment horizontal="left" vertical="center"/>
    </xf>
    <xf numFmtId="2" fontId="4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 vertical="center"/>
    </xf>
    <xf numFmtId="164" fontId="5" fillId="0" borderId="3" xfId="0" applyNumberFormat="1" applyFont="1" applyFill="1" applyBorder="1" applyAlignment="1" applyProtection="1">
      <alignment horizontal="left"/>
    </xf>
    <xf numFmtId="164" fontId="5" fillId="0" borderId="4" xfId="0" applyNumberFormat="1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/>
    </xf>
    <xf numFmtId="164" fontId="5" fillId="0" borderId="6" xfId="0" applyNumberFormat="1" applyFont="1" applyFill="1" applyBorder="1" applyAlignment="1" applyProtection="1">
      <alignment horizontal="center"/>
    </xf>
    <xf numFmtId="164" fontId="5" fillId="0" borderId="7" xfId="0" applyNumberFormat="1" applyFont="1" applyFill="1" applyBorder="1" applyAlignment="1" applyProtection="1">
      <alignment horizontal="center"/>
    </xf>
    <xf numFmtId="2" fontId="5" fillId="0" borderId="6" xfId="0" applyNumberFormat="1" applyFont="1" applyFill="1" applyBorder="1" applyAlignment="1" applyProtection="1">
      <alignment horizontal="center"/>
    </xf>
    <xf numFmtId="2" fontId="5" fillId="0" borderId="7" xfId="0" applyNumberFormat="1" applyFont="1" applyFill="1" applyBorder="1" applyAlignment="1" applyProtection="1">
      <alignment horizont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3" fontId="5" fillId="0" borderId="6" xfId="0" applyNumberFormat="1" applyFont="1" applyFill="1" applyBorder="1" applyAlignment="1" applyProtection="1">
      <alignment horizontal="center"/>
    </xf>
    <xf numFmtId="164" fontId="5" fillId="0" borderId="6" xfId="0" applyNumberFormat="1" applyFont="1" applyFill="1" applyBorder="1" applyAlignment="1" applyProtection="1">
      <alignment horizontal="center"/>
    </xf>
    <xf numFmtId="1" fontId="5" fillId="0" borderId="6" xfId="0" applyNumberFormat="1" applyFont="1" applyFill="1" applyBorder="1" applyAlignment="1" applyProtection="1">
      <alignment horizontal="center"/>
    </xf>
    <xf numFmtId="1" fontId="5" fillId="0" borderId="3" xfId="0" applyNumberFormat="1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/>
    </xf>
    <xf numFmtId="2" fontId="5" fillId="0" borderId="0" xfId="0" applyNumberFormat="1" applyFont="1" applyFill="1" applyAlignment="1" applyProtection="1">
      <alignment horizontal="center"/>
    </xf>
    <xf numFmtId="164" fontId="5" fillId="0" borderId="0" xfId="0" applyNumberFormat="1" applyFont="1" applyFill="1" applyAlignment="1" applyProtection="1">
      <alignment horizontal="center" vertical="center"/>
    </xf>
    <xf numFmtId="164" fontId="4" fillId="0" borderId="0" xfId="0" applyNumberFormat="1" applyFont="1" applyFill="1" applyAlignment="1" applyProtection="1">
      <alignment vertical="center"/>
    </xf>
    <xf numFmtId="164" fontId="4" fillId="0" borderId="3" xfId="0" applyNumberFormat="1" applyFont="1" applyFill="1" applyBorder="1" applyAlignment="1" applyProtection="1">
      <alignment horizontal="left"/>
    </xf>
    <xf numFmtId="164" fontId="4" fillId="0" borderId="3" xfId="0" applyNumberFormat="1" applyFont="1" applyFill="1" applyBorder="1" applyAlignment="1" applyProtection="1">
      <alignment vertical="center"/>
    </xf>
    <xf numFmtId="3" fontId="4" fillId="0" borderId="3" xfId="0" applyNumberFormat="1" applyFont="1" applyFill="1" applyBorder="1" applyAlignment="1" applyProtection="1">
      <alignment horizontal="center"/>
    </xf>
    <xf numFmtId="164" fontId="4" fillId="0" borderId="3" xfId="0" applyNumberFormat="1" applyFont="1" applyFill="1" applyBorder="1" applyAlignment="1" applyProtection="1">
      <alignment horizontal="right"/>
    </xf>
    <xf numFmtId="1" fontId="5" fillId="0" borderId="3" xfId="0" applyNumberFormat="1" applyFont="1" applyFill="1" applyBorder="1" applyAlignment="1" applyProtection="1">
      <alignment horizontal="center"/>
    </xf>
    <xf numFmtId="2" fontId="5" fillId="0" borderId="6" xfId="0" applyNumberFormat="1" applyFont="1" applyFill="1" applyBorder="1" applyAlignment="1" applyProtection="1">
      <alignment horizontal="right"/>
    </xf>
    <xf numFmtId="2" fontId="4" fillId="0" borderId="0" xfId="0" applyNumberFormat="1" applyFont="1" applyFill="1" applyAlignment="1" applyProtection="1">
      <alignment horizontal="right"/>
    </xf>
    <xf numFmtId="165" fontId="51" fillId="0" borderId="0" xfId="0" applyNumberFormat="1" applyFont="1" applyFill="1" applyAlignment="1" applyProtection="1">
      <alignment horizontal="right"/>
    </xf>
    <xf numFmtId="164" fontId="4" fillId="0" borderId="0" xfId="0" quotePrefix="1" applyNumberFormat="1" applyFont="1" applyFill="1" applyProtection="1"/>
    <xf numFmtId="164" fontId="4" fillId="0" borderId="0" xfId="0" applyNumberFormat="1" applyFont="1" applyFill="1" applyAlignment="1" applyProtection="1">
      <alignment horizontal="right"/>
    </xf>
    <xf numFmtId="0" fontId="4" fillId="0" borderId="3" xfId="0" applyFont="1" applyFill="1" applyBorder="1" applyAlignment="1" applyProtection="1">
      <alignment vertical="center"/>
    </xf>
    <xf numFmtId="0" fontId="4" fillId="0" borderId="3" xfId="0" applyFont="1" applyFill="1" applyBorder="1" applyAlignment="1" applyProtection="1">
      <alignment horizontal="right"/>
    </xf>
    <xf numFmtId="2" fontId="47" fillId="0" borderId="6" xfId="0" applyNumberFormat="1" applyFont="1" applyFill="1" applyBorder="1" applyAlignment="1" applyProtection="1">
      <alignment horizontal="right"/>
    </xf>
    <xf numFmtId="0" fontId="4" fillId="0" borderId="0" xfId="0" applyFont="1" applyFill="1" applyProtection="1"/>
    <xf numFmtId="0" fontId="4" fillId="0" borderId="3" xfId="0" applyFont="1" applyFill="1" applyBorder="1" applyAlignment="1" applyProtection="1">
      <alignment horizontal="left"/>
    </xf>
    <xf numFmtId="164" fontId="10" fillId="0" borderId="0" xfId="0" applyNumberFormat="1" applyFont="1" applyFill="1" applyProtection="1"/>
    <xf numFmtId="164" fontId="11" fillId="0" borderId="3" xfId="0" applyNumberFormat="1" applyFont="1" applyFill="1" applyBorder="1" applyAlignment="1" applyProtection="1">
      <alignment horizontal="left"/>
    </xf>
    <xf numFmtId="3" fontId="11" fillId="0" borderId="3" xfId="0" applyNumberFormat="1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horizontal="left"/>
    </xf>
    <xf numFmtId="164" fontId="4" fillId="0" borderId="0" xfId="0" quotePrefix="1" applyNumberFormat="1" applyFont="1" applyFill="1" applyAlignment="1" applyProtection="1">
      <alignment vertical="center"/>
    </xf>
    <xf numFmtId="4" fontId="4" fillId="0" borderId="0" xfId="0" applyNumberFormat="1" applyFont="1" applyFill="1" applyAlignment="1" applyProtection="1">
      <alignment horizontal="right"/>
    </xf>
    <xf numFmtId="2" fontId="4" fillId="0" borderId="0" xfId="0" applyNumberFormat="1" applyFont="1" applyFill="1" applyAlignment="1" applyProtection="1">
      <alignment vertical="center"/>
    </xf>
    <xf numFmtId="0" fontId="9" fillId="0" borderId="0" xfId="0" applyFont="1" applyFill="1" applyAlignment="1" applyProtection="1">
      <alignment wrapText="1"/>
    </xf>
    <xf numFmtId="0" fontId="9" fillId="0" borderId="11" xfId="0" applyFont="1" applyFill="1" applyBorder="1" applyAlignment="1" applyProtection="1">
      <alignment wrapText="1"/>
    </xf>
    <xf numFmtId="0" fontId="11" fillId="0" borderId="3" xfId="0" applyFont="1" applyFill="1" applyBorder="1" applyAlignment="1" applyProtection="1">
      <alignment horizontal="left"/>
    </xf>
    <xf numFmtId="0" fontId="11" fillId="0" borderId="3" xfId="0" applyFont="1" applyFill="1" applyBorder="1" applyAlignment="1" applyProtection="1">
      <alignment vertical="center"/>
    </xf>
    <xf numFmtId="1" fontId="21" fillId="0" borderId="3" xfId="0" applyNumberFormat="1" applyFont="1" applyFill="1" applyBorder="1" applyAlignment="1" applyProtection="1">
      <alignment horizontal="center"/>
    </xf>
    <xf numFmtId="0" fontId="4" fillId="0" borderId="0" xfId="0" quotePrefix="1" applyFont="1" applyFill="1" applyProtection="1"/>
    <xf numFmtId="0" fontId="4" fillId="0" borderId="6" xfId="0" applyFont="1" applyFill="1" applyBorder="1" applyAlignment="1" applyProtection="1">
      <alignment horizontal="left"/>
    </xf>
    <xf numFmtId="164" fontId="4" fillId="0" borderId="4" xfId="0" applyNumberFormat="1" applyFont="1" applyFill="1" applyBorder="1" applyAlignment="1" applyProtection="1">
      <alignment horizontal="center" vertical="center" wrapText="1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center" vertical="center" wrapText="1"/>
    </xf>
    <xf numFmtId="2" fontId="67" fillId="0" borderId="0" xfId="0" applyNumberFormat="1" applyFont="1" applyFill="1" applyAlignment="1" applyProtection="1">
      <alignment horizontal="left"/>
    </xf>
    <xf numFmtId="164" fontId="4" fillId="0" borderId="12" xfId="0" applyNumberFormat="1" applyFont="1" applyFill="1" applyBorder="1" applyAlignment="1" applyProtection="1">
      <alignment horizontal="center" vertical="center" wrapText="1"/>
    </xf>
    <xf numFmtId="164" fontId="4" fillId="0" borderId="13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Fill="1" applyProtection="1"/>
    <xf numFmtId="0" fontId="0" fillId="0" borderId="0" xfId="0" applyFill="1" applyProtection="1"/>
    <xf numFmtId="0" fontId="5" fillId="0" borderId="0" xfId="0" applyFont="1" applyFill="1" applyProtection="1"/>
    <xf numFmtId="0" fontId="9" fillId="0" borderId="0" xfId="0" applyFont="1" applyFill="1" applyProtection="1"/>
    <xf numFmtId="164" fontId="4" fillId="0" borderId="0" xfId="0" quotePrefix="1" applyNumberFormat="1" applyFont="1" applyFill="1" applyAlignment="1" applyProtection="1">
      <alignment horizontal="right"/>
    </xf>
    <xf numFmtId="1" fontId="5" fillId="0" borderId="0" xfId="0" quotePrefix="1" applyNumberFormat="1" applyFont="1" applyFill="1" applyAlignment="1" applyProtection="1">
      <alignment horizontal="center" vertical="center"/>
    </xf>
    <xf numFmtId="2" fontId="4" fillId="0" borderId="0" xfId="0" quotePrefix="1" applyNumberFormat="1" applyFont="1" applyFill="1" applyAlignment="1" applyProtection="1">
      <alignment horizontal="right"/>
    </xf>
    <xf numFmtId="2" fontId="5" fillId="0" borderId="0" xfId="0" quotePrefix="1" applyNumberFormat="1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right"/>
    </xf>
    <xf numFmtId="0" fontId="11" fillId="0" borderId="0" xfId="0" quotePrefix="1" applyFont="1" applyFill="1" applyAlignment="1" applyProtection="1">
      <alignment horizontal="left" vertical="center"/>
    </xf>
    <xf numFmtId="0" fontId="11" fillId="0" borderId="0" xfId="0" applyFont="1" applyFill="1" applyAlignment="1" applyProtection="1">
      <alignment horizontal="left" vertical="center"/>
    </xf>
    <xf numFmtId="0" fontId="4" fillId="0" borderId="0" xfId="0" quotePrefix="1" applyFont="1" applyFill="1" applyAlignment="1" applyProtection="1">
      <alignment horizontal="left" vertical="center"/>
    </xf>
    <xf numFmtId="0" fontId="10" fillId="0" borderId="0" xfId="0" applyFont="1" applyFill="1" applyProtection="1"/>
    <xf numFmtId="0" fontId="11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vertical="center"/>
    </xf>
    <xf numFmtId="3" fontId="11" fillId="0" borderId="0" xfId="0" applyNumberFormat="1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right"/>
    </xf>
    <xf numFmtId="1" fontId="21" fillId="0" borderId="0" xfId="0" applyNumberFormat="1" applyFont="1" applyFill="1" applyAlignment="1" applyProtection="1">
      <alignment horizontal="center"/>
    </xf>
    <xf numFmtId="0" fontId="11" fillId="0" borderId="6" xfId="0" applyFont="1" applyFill="1" applyBorder="1" applyAlignment="1" applyProtection="1">
      <alignment horizontal="left"/>
    </xf>
    <xf numFmtId="3" fontId="11" fillId="0" borderId="3" xfId="0" quotePrefix="1" applyNumberFormat="1" applyFont="1" applyFill="1" applyBorder="1" applyAlignment="1" applyProtection="1">
      <alignment horizontal="center"/>
    </xf>
    <xf numFmtId="164" fontId="11" fillId="0" borderId="3" xfId="0" applyNumberFormat="1" applyFont="1" applyFill="1" applyBorder="1" applyProtection="1"/>
    <xf numFmtId="3" fontId="4" fillId="0" borderId="0" xfId="0" quotePrefix="1" applyNumberFormat="1" applyFont="1" applyFill="1" applyAlignment="1" applyProtection="1">
      <alignment horizontal="center"/>
    </xf>
    <xf numFmtId="164" fontId="4" fillId="0" borderId="3" xfId="0" quotePrefix="1" applyNumberFormat="1" applyFont="1" applyFill="1" applyBorder="1" applyAlignment="1" applyProtection="1">
      <alignment horizontal="right"/>
    </xf>
    <xf numFmtId="0" fontId="26" fillId="0" borderId="0" xfId="0" applyFont="1" applyFill="1" applyAlignment="1" applyProtection="1">
      <alignment vertical="center"/>
    </xf>
    <xf numFmtId="164" fontId="9" fillId="0" borderId="0" xfId="0" applyNumberFormat="1" applyFont="1" applyFill="1" applyProtection="1"/>
    <xf numFmtId="164" fontId="11" fillId="0" borderId="3" xfId="0" applyNumberFormat="1" applyFont="1" applyFill="1" applyBorder="1" applyAlignment="1" applyProtection="1">
      <alignment vertical="center"/>
    </xf>
    <xf numFmtId="164" fontId="11" fillId="0" borderId="3" xfId="0" applyNumberFormat="1" applyFont="1" applyFill="1" applyBorder="1" applyAlignment="1" applyProtection="1">
      <alignment horizontal="right"/>
    </xf>
    <xf numFmtId="164" fontId="11" fillId="0" borderId="3" xfId="0" quotePrefix="1" applyNumberFormat="1" applyFont="1" applyFill="1" applyBorder="1" applyAlignment="1" applyProtection="1">
      <alignment horizontal="right"/>
    </xf>
    <xf numFmtId="164" fontId="11" fillId="0" borderId="0" xfId="0" applyNumberFormat="1" applyFont="1" applyFill="1" applyAlignment="1" applyProtection="1">
      <alignment horizontal="left"/>
    </xf>
    <xf numFmtId="164" fontId="11" fillId="0" borderId="0" xfId="0" applyNumberFormat="1" applyFont="1" applyFill="1" applyAlignment="1" applyProtection="1">
      <alignment vertical="center"/>
    </xf>
    <xf numFmtId="3" fontId="11" fillId="0" borderId="0" xfId="0" quotePrefix="1" applyNumberFormat="1" applyFont="1" applyFill="1" applyAlignment="1" applyProtection="1">
      <alignment horizontal="center"/>
    </xf>
    <xf numFmtId="164" fontId="11" fillId="0" borderId="0" xfId="0" applyNumberFormat="1" applyFont="1" applyFill="1" applyAlignment="1" applyProtection="1">
      <alignment horizontal="right"/>
    </xf>
    <xf numFmtId="164" fontId="10" fillId="0" borderId="0" xfId="0" applyNumberFormat="1" applyFont="1" applyFill="1" applyAlignment="1" applyProtection="1">
      <alignment vertical="center"/>
    </xf>
    <xf numFmtId="2" fontId="26" fillId="0" borderId="0" xfId="0" applyNumberFormat="1" applyFont="1" applyFill="1" applyAlignment="1" applyProtection="1">
      <alignment vertical="center"/>
    </xf>
    <xf numFmtId="0" fontId="4" fillId="0" borderId="7" xfId="0" applyFont="1" applyFill="1" applyBorder="1" applyAlignment="1" applyProtection="1">
      <alignment horizontal="right"/>
    </xf>
    <xf numFmtId="1" fontId="5" fillId="0" borderId="5" xfId="0" applyNumberFormat="1" applyFont="1" applyFill="1" applyBorder="1" applyAlignment="1" applyProtection="1">
      <alignment horizontal="center" vertical="center"/>
    </xf>
    <xf numFmtId="2" fontId="4" fillId="0" borderId="5" xfId="0" applyNumberFormat="1" applyFont="1" applyFill="1" applyBorder="1" applyAlignment="1" applyProtection="1">
      <alignment horizontal="right"/>
    </xf>
    <xf numFmtId="3" fontId="5" fillId="0" borderId="8" xfId="0" applyNumberFormat="1" applyFont="1" applyFill="1" applyBorder="1" applyAlignment="1" applyProtection="1">
      <alignment horizontal="center"/>
    </xf>
    <xf numFmtId="164" fontId="5" fillId="0" borderId="8" xfId="0" applyNumberFormat="1" applyFont="1" applyFill="1" applyBorder="1" applyAlignment="1" applyProtection="1">
      <alignment horizontal="right"/>
    </xf>
    <xf numFmtId="1" fontId="5" fillId="0" borderId="8" xfId="0" applyNumberFormat="1" applyFont="1" applyFill="1" applyBorder="1" applyAlignment="1" applyProtection="1">
      <alignment horizontal="center"/>
    </xf>
    <xf numFmtId="164" fontId="5" fillId="0" borderId="8" xfId="0" applyNumberFormat="1" applyFont="1" applyFill="1" applyBorder="1" applyProtection="1"/>
    <xf numFmtId="1" fontId="5" fillId="0" borderId="8" xfId="0" applyNumberFormat="1" applyFont="1" applyFill="1" applyBorder="1" applyAlignment="1" applyProtection="1">
      <alignment horizontal="right" vertical="center"/>
    </xf>
    <xf numFmtId="2" fontId="5" fillId="0" borderId="8" xfId="0" applyNumberFormat="1" applyFont="1" applyFill="1" applyBorder="1" applyAlignment="1" applyProtection="1">
      <alignment horizontal="center" vertical="center"/>
    </xf>
    <xf numFmtId="164" fontId="24" fillId="0" borderId="0" xfId="0" applyNumberFormat="1" applyFont="1" applyFill="1" applyProtection="1"/>
    <xf numFmtId="164" fontId="11" fillId="0" borderId="0" xfId="0" applyNumberFormat="1" applyFont="1" applyFill="1" applyAlignment="1" applyProtection="1">
      <alignment horizontal="center"/>
    </xf>
    <xf numFmtId="164" fontId="21" fillId="0" borderId="0" xfId="0" applyNumberFormat="1" applyFont="1" applyFill="1" applyAlignment="1" applyProtection="1">
      <alignment horizontal="right"/>
    </xf>
    <xf numFmtId="0" fontId="4" fillId="0" borderId="7" xfId="0" applyFont="1" applyFill="1" applyBorder="1" applyAlignment="1" applyProtection="1">
      <alignment vertical="center"/>
    </xf>
    <xf numFmtId="0" fontId="4" fillId="0" borderId="3" xfId="0" applyFont="1" applyFill="1" applyBorder="1" applyProtection="1"/>
    <xf numFmtId="0" fontId="11" fillId="0" borderId="3" xfId="0" applyFont="1" applyFill="1" applyBorder="1" applyProtection="1"/>
    <xf numFmtId="0" fontId="11" fillId="0" borderId="7" xfId="0" applyFont="1" applyFill="1" applyBorder="1" applyAlignment="1" applyProtection="1">
      <alignment horizontal="right"/>
    </xf>
    <xf numFmtId="164" fontId="23" fillId="0" borderId="0" xfId="0" applyNumberFormat="1" applyFont="1" applyFill="1" applyAlignment="1" applyProtection="1">
      <alignment vertical="center"/>
    </xf>
    <xf numFmtId="164" fontId="30" fillId="0" borderId="3" xfId="0" applyNumberFormat="1" applyFont="1" applyFill="1" applyBorder="1" applyAlignment="1" applyProtection="1">
      <alignment vertical="center"/>
    </xf>
    <xf numFmtId="164" fontId="30" fillId="0" borderId="0" xfId="0" applyNumberFormat="1" applyFont="1" applyFill="1" applyAlignment="1" applyProtection="1">
      <alignment vertical="center"/>
    </xf>
    <xf numFmtId="3" fontId="11" fillId="0" borderId="15" xfId="0" applyNumberFormat="1" applyFont="1" applyFill="1" applyBorder="1" applyAlignment="1" applyProtection="1">
      <alignment horizontal="center"/>
    </xf>
    <xf numFmtId="0" fontId="11" fillId="0" borderId="15" xfId="0" applyFont="1" applyFill="1" applyBorder="1" applyAlignment="1" applyProtection="1">
      <alignment horizontal="right"/>
    </xf>
    <xf numFmtId="1" fontId="21" fillId="0" borderId="15" xfId="0" applyNumberFormat="1" applyFont="1" applyFill="1" applyBorder="1" applyAlignment="1" applyProtection="1">
      <alignment horizontal="center"/>
    </xf>
    <xf numFmtId="3" fontId="4" fillId="0" borderId="5" xfId="0" applyNumberFormat="1" applyFont="1" applyFill="1" applyBorder="1" applyAlignment="1" applyProtection="1">
      <alignment horizontal="center"/>
    </xf>
    <xf numFmtId="0" fontId="4" fillId="0" borderId="5" xfId="0" applyFont="1" applyFill="1" applyBorder="1" applyProtection="1"/>
    <xf numFmtId="1" fontId="5" fillId="0" borderId="5" xfId="0" applyNumberFormat="1" applyFont="1" applyFill="1" applyBorder="1" applyAlignment="1" applyProtection="1">
      <alignment horizontal="center"/>
    </xf>
    <xf numFmtId="2" fontId="5" fillId="0" borderId="5" xfId="0" applyNumberFormat="1" applyFont="1" applyFill="1" applyBorder="1" applyProtection="1"/>
    <xf numFmtId="2" fontId="5" fillId="0" borderId="5" xfId="0" applyNumberFormat="1" applyFont="1" applyFill="1" applyBorder="1" applyAlignment="1" applyProtection="1">
      <alignment horizontal="right"/>
    </xf>
    <xf numFmtId="3" fontId="5" fillId="0" borderId="19" xfId="0" applyNumberFormat="1" applyFont="1" applyFill="1" applyBorder="1" applyAlignment="1" applyProtection="1">
      <alignment horizontal="center"/>
    </xf>
    <xf numFmtId="164" fontId="5" fillId="0" borderId="19" xfId="0" applyNumberFormat="1" applyFont="1" applyFill="1" applyBorder="1" applyAlignment="1" applyProtection="1">
      <alignment horizontal="right"/>
    </xf>
    <xf numFmtId="1" fontId="5" fillId="0" borderId="19" xfId="0" applyNumberFormat="1" applyFont="1" applyFill="1" applyBorder="1" applyAlignment="1" applyProtection="1">
      <alignment horizontal="center"/>
    </xf>
    <xf numFmtId="1" fontId="5" fillId="0" borderId="19" xfId="0" applyNumberFormat="1" applyFont="1" applyFill="1" applyBorder="1" applyAlignment="1" applyProtection="1">
      <alignment horizontal="right" vertical="center"/>
    </xf>
    <xf numFmtId="2" fontId="5" fillId="0" borderId="19" xfId="0" applyNumberFormat="1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vertical="center"/>
    </xf>
    <xf numFmtId="3" fontId="4" fillId="0" borderId="3" xfId="0" applyNumberFormat="1" applyFont="1" applyFill="1" applyBorder="1" applyAlignment="1" applyProtection="1">
      <alignment horizontal="center" vertical="center"/>
    </xf>
    <xf numFmtId="164" fontId="4" fillId="0" borderId="3" xfId="0" applyNumberFormat="1" applyFont="1" applyFill="1" applyBorder="1" applyAlignment="1" applyProtection="1">
      <alignment vertical="center" wrapText="1"/>
    </xf>
    <xf numFmtId="164" fontId="7" fillId="0" borderId="0" xfId="0" applyNumberFormat="1" applyFont="1" applyFill="1" applyProtection="1"/>
    <xf numFmtId="164" fontId="8" fillId="0" borderId="3" xfId="0" applyNumberFormat="1" applyFont="1" applyFill="1" applyBorder="1" applyAlignment="1" applyProtection="1">
      <alignment horizontal="left"/>
    </xf>
    <xf numFmtId="164" fontId="8" fillId="0" borderId="14" xfId="0" applyNumberFormat="1" applyFont="1" applyFill="1" applyBorder="1" applyAlignment="1" applyProtection="1">
      <alignment vertical="center"/>
    </xf>
    <xf numFmtId="164" fontId="4" fillId="0" borderId="6" xfId="0" applyNumberFormat="1" applyFont="1" applyFill="1" applyBorder="1" applyAlignment="1" applyProtection="1">
      <alignment horizontal="center" wrapText="1"/>
    </xf>
    <xf numFmtId="164" fontId="4" fillId="0" borderId="7" xfId="0" applyNumberFormat="1" applyFont="1" applyFill="1" applyBorder="1" applyAlignment="1" applyProtection="1">
      <alignment horizontal="center" wrapText="1"/>
    </xf>
    <xf numFmtId="3" fontId="4" fillId="0" borderId="0" xfId="0" applyNumberFormat="1" applyFont="1" applyFill="1" applyAlignment="1" applyProtection="1">
      <alignment horizontal="center" vertical="center"/>
    </xf>
    <xf numFmtId="2" fontId="5" fillId="0" borderId="0" xfId="0" applyNumberFormat="1" applyFont="1" applyFill="1" applyAlignment="1" applyProtection="1">
      <alignment horizontal="right" vertical="center"/>
    </xf>
    <xf numFmtId="164" fontId="4" fillId="0" borderId="3" xfId="0" applyNumberFormat="1" applyFont="1" applyFill="1" applyBorder="1" applyProtection="1"/>
    <xf numFmtId="164" fontId="34" fillId="0" borderId="0" xfId="0" applyNumberFormat="1" applyFont="1" applyFill="1" applyAlignment="1" applyProtection="1">
      <alignment horizontal="left"/>
    </xf>
    <xf numFmtId="164" fontId="4" fillId="0" borderId="4" xfId="0" applyNumberFormat="1" applyFont="1" applyFill="1" applyBorder="1" applyAlignment="1" applyProtection="1">
      <alignment vertical="center" wrapText="1"/>
    </xf>
    <xf numFmtId="1" fontId="5" fillId="0" borderId="9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Fill="1" applyBorder="1" applyAlignment="1" applyProtection="1">
      <alignment vertical="center" wrapText="1"/>
    </xf>
    <xf numFmtId="1" fontId="5" fillId="0" borderId="11" xfId="0" applyNumberFormat="1" applyFont="1" applyFill="1" applyBorder="1" applyAlignment="1" applyProtection="1">
      <alignment horizontal="center" vertical="center" wrapText="1"/>
    </xf>
    <xf numFmtId="164" fontId="11" fillId="0" borderId="7" xfId="0" applyNumberFormat="1" applyFont="1" applyFill="1" applyBorder="1" applyAlignment="1" applyProtection="1">
      <alignment vertical="center"/>
    </xf>
    <xf numFmtId="164" fontId="4" fillId="0" borderId="3" xfId="0" applyNumberFormat="1" applyFont="1" applyFill="1" applyBorder="1" applyAlignment="1" applyProtection="1">
      <alignment horizontal="center"/>
    </xf>
    <xf numFmtId="164" fontId="4" fillId="0" borderId="5" xfId="0" applyNumberFormat="1" applyFont="1" applyFill="1" applyBorder="1" applyAlignment="1" applyProtection="1">
      <alignment horizontal="right"/>
    </xf>
    <xf numFmtId="164" fontId="11" fillId="0" borderId="4" xfId="0" applyNumberFormat="1" applyFont="1" applyFill="1" applyBorder="1" applyAlignment="1" applyProtection="1">
      <alignment horizontal="center" vertical="center" wrapText="1"/>
    </xf>
    <xf numFmtId="164" fontId="11" fillId="0" borderId="9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1" xfId="0" applyNumberFormat="1" applyFont="1" applyFill="1" applyBorder="1" applyAlignment="1" applyProtection="1">
      <alignment horizontal="center" vertical="center" wrapText="1"/>
    </xf>
    <xf numFmtId="164" fontId="11" fillId="0" borderId="12" xfId="0" applyNumberFormat="1" applyFont="1" applyFill="1" applyBorder="1" applyAlignment="1" applyProtection="1">
      <alignment horizontal="center" vertical="center" wrapText="1"/>
    </xf>
    <xf numFmtId="164" fontId="11" fillId="0" borderId="13" xfId="0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Alignment="1" applyProtection="1">
      <alignment horizontal="center" vertical="center"/>
    </xf>
    <xf numFmtId="164" fontId="4" fillId="0" borderId="6" xfId="0" applyNumberFormat="1" applyFont="1" applyFill="1" applyBorder="1" applyAlignment="1" applyProtection="1">
      <alignment horizontal="left"/>
    </xf>
    <xf numFmtId="1" fontId="5" fillId="0" borderId="7" xfId="0" applyNumberFormat="1" applyFont="1" applyFill="1" applyBorder="1" applyAlignment="1" applyProtection="1">
      <alignment horizontal="center"/>
    </xf>
    <xf numFmtId="164" fontId="4" fillId="0" borderId="6" xfId="0" applyNumberFormat="1" applyFont="1" applyFill="1" applyBorder="1" applyProtection="1"/>
    <xf numFmtId="164" fontId="5" fillId="0" borderId="8" xfId="0" applyNumberFormat="1" applyFont="1" applyFill="1" applyBorder="1" applyAlignment="1" applyProtection="1">
      <alignment horizontal="left"/>
    </xf>
    <xf numFmtId="164" fontId="5" fillId="0" borderId="8" xfId="0" applyNumberFormat="1" applyFont="1" applyFill="1" applyBorder="1" applyAlignment="1" applyProtection="1">
      <alignment vertical="center"/>
    </xf>
    <xf numFmtId="2" fontId="5" fillId="0" borderId="8" xfId="0" applyNumberFormat="1" applyFont="1" applyFill="1" applyBorder="1" applyAlignment="1" applyProtection="1">
      <alignment horizontal="center"/>
    </xf>
    <xf numFmtId="1" fontId="51" fillId="0" borderId="18" xfId="0" applyNumberFormat="1" applyFont="1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center"/>
    </xf>
    <xf numFmtId="164" fontId="4" fillId="0" borderId="7" xfId="0" applyNumberFormat="1" applyFont="1" applyFill="1" applyBorder="1" applyAlignment="1" applyProtection="1">
      <alignment horizontal="center"/>
    </xf>
    <xf numFmtId="164" fontId="4" fillId="0" borderId="5" xfId="0" applyNumberFormat="1" applyFont="1" applyFill="1" applyBorder="1" applyAlignment="1" applyProtection="1">
      <alignment vertical="center"/>
    </xf>
    <xf numFmtId="0" fontId="4" fillId="0" borderId="3" xfId="0" applyFont="1" applyFill="1" applyBorder="1" applyAlignment="1" applyProtection="1">
      <alignment horizontal="left" vertical="center"/>
    </xf>
    <xf numFmtId="1" fontId="33" fillId="0" borderId="3" xfId="0" applyNumberFormat="1" applyFont="1" applyFill="1" applyBorder="1" applyProtection="1"/>
    <xf numFmtId="164" fontId="4" fillId="0" borderId="3" xfId="0" applyNumberFormat="1" applyFont="1" applyFill="1" applyBorder="1" applyAlignment="1" applyProtection="1">
      <alignment horizontal="left" vertical="center"/>
    </xf>
    <xf numFmtId="164" fontId="4" fillId="0" borderId="15" xfId="0" quotePrefix="1" applyNumberFormat="1" applyFont="1" applyFill="1" applyBorder="1" applyAlignment="1" applyProtection="1">
      <alignment horizontal="right"/>
    </xf>
    <xf numFmtId="1" fontId="5" fillId="0" borderId="15" xfId="0" applyNumberFormat="1" applyFont="1" applyFill="1" applyBorder="1" applyAlignment="1" applyProtection="1">
      <alignment horizontal="center"/>
    </xf>
    <xf numFmtId="164" fontId="15" fillId="0" borderId="0" xfId="0" applyNumberFormat="1" applyFont="1" applyFill="1" applyProtection="1"/>
    <xf numFmtId="3" fontId="4" fillId="0" borderId="15" xfId="0" applyNumberFormat="1" applyFont="1" applyFill="1" applyBorder="1" applyAlignment="1" applyProtection="1">
      <alignment horizontal="center"/>
    </xf>
    <xf numFmtId="164" fontId="4" fillId="0" borderId="5" xfId="0" applyNumberFormat="1" applyFont="1" applyFill="1" applyBorder="1" applyAlignment="1" applyProtection="1">
      <alignment horizontal="left" vertical="center"/>
    </xf>
    <xf numFmtId="164" fontId="4" fillId="0" borderId="5" xfId="0" quotePrefix="1" applyNumberFormat="1" applyFont="1" applyFill="1" applyBorder="1" applyAlignment="1" applyProtection="1">
      <alignment horizontal="right"/>
    </xf>
    <xf numFmtId="2" fontId="4" fillId="0" borderId="5" xfId="0" quotePrefix="1" applyNumberFormat="1" applyFont="1" applyFill="1" applyBorder="1" applyAlignment="1" applyProtection="1">
      <alignment horizontal="right"/>
    </xf>
    <xf numFmtId="2" fontId="5" fillId="0" borderId="19" xfId="0" quotePrefix="1" applyNumberFormat="1" applyFont="1" applyFill="1" applyBorder="1" applyAlignment="1" applyProtection="1">
      <alignment horizontal="center"/>
    </xf>
    <xf numFmtId="49" fontId="4" fillId="0" borderId="0" xfId="0" applyNumberFormat="1" applyFont="1" applyFill="1" applyProtection="1"/>
    <xf numFmtId="164" fontId="4" fillId="0" borderId="7" xfId="0" applyNumberFormat="1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vertical="center"/>
    </xf>
    <xf numFmtId="3" fontId="4" fillId="0" borderId="14" xfId="0" applyNumberFormat="1" applyFont="1" applyFill="1" applyBorder="1" applyAlignment="1" applyProtection="1">
      <alignment horizontal="center"/>
    </xf>
    <xf numFmtId="164" fontId="4" fillId="0" borderId="14" xfId="0" applyNumberFormat="1" applyFont="1" applyFill="1" applyBorder="1" applyProtection="1"/>
    <xf numFmtId="1" fontId="5" fillId="0" borderId="14" xfId="0" applyNumberFormat="1" applyFont="1" applyFill="1" applyBorder="1" applyAlignment="1" applyProtection="1">
      <alignment horizontal="center"/>
    </xf>
    <xf numFmtId="1" fontId="5" fillId="0" borderId="14" xfId="0" applyNumberFormat="1" applyFont="1" applyFill="1" applyBorder="1" applyAlignment="1" applyProtection="1">
      <alignment horizontal="center" vertical="center"/>
    </xf>
    <xf numFmtId="2" fontId="4" fillId="0" borderId="14" xfId="0" applyNumberFormat="1" applyFont="1" applyFill="1" applyBorder="1" applyProtection="1"/>
    <xf numFmtId="2" fontId="5" fillId="0" borderId="14" xfId="0" applyNumberFormat="1" applyFont="1" applyFill="1" applyBorder="1" applyAlignment="1" applyProtection="1">
      <alignment horizontal="right"/>
    </xf>
    <xf numFmtId="164" fontId="49" fillId="0" borderId="0" xfId="0" applyNumberFormat="1" applyFont="1" applyFill="1" applyAlignment="1" applyProtection="1">
      <alignment horizontal="left"/>
    </xf>
    <xf numFmtId="1" fontId="43" fillId="0" borderId="0" xfId="0" applyNumberFormat="1" applyFont="1" applyFill="1" applyProtection="1"/>
    <xf numFmtId="1" fontId="5" fillId="0" borderId="19" xfId="0" quotePrefix="1" applyNumberFormat="1" applyFont="1" applyFill="1" applyBorder="1" applyAlignment="1" applyProtection="1">
      <alignment horizontal="right" vertical="center"/>
    </xf>
    <xf numFmtId="164" fontId="18" fillId="0" borderId="0" xfId="0" applyNumberFormat="1" applyFont="1" applyFill="1" applyProtection="1"/>
    <xf numFmtId="3" fontId="4" fillId="0" borderId="0" xfId="0" applyNumberFormat="1" applyFont="1" applyFill="1" applyAlignment="1" applyProtection="1">
      <alignment vertical="center"/>
    </xf>
    <xf numFmtId="1" fontId="5" fillId="0" borderId="0" xfId="0" applyNumberFormat="1" applyFont="1" applyFill="1" applyAlignment="1" applyProtection="1">
      <alignment horizontal="right"/>
    </xf>
    <xf numFmtId="2" fontId="18" fillId="0" borderId="0" xfId="0" applyNumberFormat="1" applyFont="1" applyFill="1" applyAlignment="1" applyProtection="1">
      <alignment horizontal="center"/>
    </xf>
    <xf numFmtId="3" fontId="4" fillId="0" borderId="0" xfId="0" applyNumberFormat="1" applyFont="1" applyFill="1" applyProtection="1"/>
    <xf numFmtId="1" fontId="5" fillId="0" borderId="0" xfId="0" applyNumberFormat="1" applyFont="1" applyFill="1" applyAlignment="1" applyProtection="1">
      <alignment vertical="center"/>
    </xf>
    <xf numFmtId="1" fontId="5" fillId="0" borderId="3" xfId="0" applyNumberFormat="1" applyFont="1" applyFill="1" applyBorder="1" applyAlignment="1" applyProtection="1">
      <alignment vertical="center"/>
    </xf>
    <xf numFmtId="3" fontId="4" fillId="0" borderId="5" xfId="0" applyNumberFormat="1" applyFont="1" applyFill="1" applyBorder="1" applyProtection="1"/>
    <xf numFmtId="164" fontId="4" fillId="0" borderId="5" xfId="0" applyNumberFormat="1" applyFont="1" applyFill="1" applyBorder="1" applyAlignment="1" applyProtection="1">
      <alignment horizontal="center"/>
    </xf>
    <xf numFmtId="1" fontId="5" fillId="0" borderId="5" xfId="0" applyNumberFormat="1" applyFont="1" applyFill="1" applyBorder="1" applyAlignment="1" applyProtection="1">
      <alignment horizontal="right"/>
    </xf>
    <xf numFmtId="164" fontId="41" fillId="0" borderId="0" xfId="0" applyNumberFormat="1" applyFont="1" applyFill="1" applyProtection="1"/>
    <xf numFmtId="9" fontId="4" fillId="0" borderId="0" xfId="0" applyNumberFormat="1" applyFont="1" applyFill="1" applyAlignment="1" applyProtection="1">
      <alignment horizontal="center"/>
    </xf>
    <xf numFmtId="3" fontId="4" fillId="0" borderId="5" xfId="0" quotePrefix="1" applyNumberFormat="1" applyFont="1" applyFill="1" applyBorder="1" applyAlignment="1" applyProtection="1">
      <alignment horizontal="center"/>
    </xf>
    <xf numFmtId="1" fontId="5" fillId="0" borderId="5" xfId="0" quotePrefix="1" applyNumberFormat="1" applyFont="1" applyFill="1" applyBorder="1" applyAlignment="1" applyProtection="1">
      <alignment horizontal="center"/>
    </xf>
    <xf numFmtId="1" fontId="5" fillId="0" borderId="0" xfId="0" quotePrefix="1" applyNumberFormat="1" applyFont="1" applyFill="1" applyAlignment="1" applyProtection="1">
      <alignment horizontal="center"/>
    </xf>
    <xf numFmtId="1" fontId="5" fillId="0" borderId="0" xfId="0" applyNumberFormat="1" applyFont="1" applyFill="1" applyProtection="1"/>
    <xf numFmtId="2" fontId="4" fillId="0" borderId="14" xfId="0" applyNumberFormat="1" applyFont="1" applyFill="1" applyBorder="1" applyAlignment="1" applyProtection="1">
      <alignment horizontal="center"/>
    </xf>
    <xf numFmtId="0" fontId="18" fillId="0" borderId="0" xfId="0" applyFont="1" applyFill="1" applyAlignment="1" applyProtection="1">
      <alignment vertical="center"/>
    </xf>
    <xf numFmtId="49" fontId="18" fillId="0" borderId="0" xfId="0" applyNumberFormat="1" applyFont="1" applyFill="1" applyProtection="1"/>
    <xf numFmtId="164" fontId="11" fillId="0" borderId="0" xfId="0" applyNumberFormat="1" applyFont="1" applyFill="1" applyProtection="1"/>
    <xf numFmtId="3" fontId="11" fillId="0" borderId="0" xfId="0" applyNumberFormat="1" applyFont="1" applyFill="1" applyProtection="1"/>
    <xf numFmtId="1" fontId="21" fillId="0" borderId="0" xfId="0" applyNumberFormat="1" applyFont="1" applyFill="1" applyProtection="1"/>
    <xf numFmtId="164" fontId="10" fillId="0" borderId="0" xfId="0" applyNumberFormat="1" applyFont="1" applyFill="1" applyAlignment="1" applyProtection="1">
      <alignment horizontal="center"/>
    </xf>
    <xf numFmtId="3" fontId="10" fillId="0" borderId="0" xfId="0" applyNumberFormat="1" applyFont="1" applyFill="1" applyAlignment="1" applyProtection="1">
      <alignment horizontal="center"/>
    </xf>
    <xf numFmtId="164" fontId="10" fillId="0" borderId="0" xfId="0" applyNumberFormat="1" applyFont="1" applyFill="1" applyAlignment="1" applyProtection="1">
      <alignment horizontal="right"/>
    </xf>
    <xf numFmtId="1" fontId="23" fillId="0" borderId="0" xfId="0" applyNumberFormat="1" applyFont="1" applyFill="1" applyAlignment="1" applyProtection="1">
      <alignment horizontal="center"/>
    </xf>
    <xf numFmtId="1" fontId="44" fillId="0" borderId="0" xfId="0" applyNumberFormat="1" applyFont="1" applyFill="1" applyAlignment="1" applyProtection="1">
      <alignment horizontal="center" vertical="center"/>
    </xf>
    <xf numFmtId="1" fontId="21" fillId="0" borderId="0" xfId="0" applyNumberFormat="1" applyFont="1" applyFill="1" applyAlignment="1" applyProtection="1">
      <alignment horizontal="center" vertical="center"/>
    </xf>
    <xf numFmtId="0" fontId="12" fillId="0" borderId="0" xfId="0" applyFont="1" applyFill="1" applyProtection="1"/>
    <xf numFmtId="3" fontId="11" fillId="0" borderId="0" xfId="0" applyNumberFormat="1" applyFont="1" applyFill="1" applyAlignment="1" applyProtection="1">
      <alignment vertical="center"/>
    </xf>
    <xf numFmtId="0" fontId="11" fillId="0" borderId="0" xfId="0" applyFont="1" applyFill="1" applyAlignment="1" applyProtection="1">
      <alignment horizontal="center" vertical="center"/>
    </xf>
    <xf numFmtId="1" fontId="21" fillId="0" borderId="0" xfId="0" applyNumberFormat="1" applyFont="1" applyFill="1" applyAlignment="1" applyProtection="1">
      <alignment vertical="center"/>
    </xf>
    <xf numFmtId="164" fontId="35" fillId="0" borderId="0" xfId="0" applyNumberFormat="1" applyFont="1" applyFill="1" applyProtection="1"/>
    <xf numFmtId="0" fontId="11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center"/>
    </xf>
    <xf numFmtId="164" fontId="11" fillId="0" borderId="0" xfId="0" applyNumberFormat="1" applyFont="1" applyFill="1" applyAlignment="1" applyProtection="1">
      <alignment horizontal="left" vertical="center"/>
    </xf>
    <xf numFmtId="1" fontId="21" fillId="0" borderId="0" xfId="0" applyNumberFormat="1" applyFont="1" applyFill="1" applyAlignment="1" applyProtection="1">
      <alignment horizontal="right"/>
    </xf>
    <xf numFmtId="49" fontId="18" fillId="0" borderId="0" xfId="0" applyNumberFormat="1" applyFont="1" applyFill="1" applyAlignment="1" applyProtection="1">
      <alignment vertical="center"/>
    </xf>
    <xf numFmtId="3" fontId="4" fillId="0" borderId="0" xfId="0" applyNumberFormat="1" applyFont="1" applyFill="1" applyAlignment="1" applyProtection="1">
      <alignment vertical="top"/>
    </xf>
    <xf numFmtId="164" fontId="4" fillId="0" borderId="0" xfId="0" applyNumberFormat="1" applyFont="1" applyFill="1" applyAlignment="1" applyProtection="1">
      <alignment horizontal="left" vertical="top" wrapText="1"/>
    </xf>
    <xf numFmtId="164" fontId="4" fillId="0" borderId="1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Alignment="1" applyProtection="1">
      <alignment vertical="center"/>
    </xf>
    <xf numFmtId="49" fontId="4" fillId="0" borderId="0" xfId="0" applyNumberFormat="1" applyFont="1" applyFill="1" applyAlignment="1" applyProtection="1">
      <alignment horizontal="right"/>
    </xf>
    <xf numFmtId="49" fontId="4" fillId="0" borderId="0" xfId="0" applyNumberFormat="1" applyFont="1" applyFill="1" applyAlignment="1" applyProtection="1">
      <alignment horizontal="center"/>
    </xf>
    <xf numFmtId="164" fontId="40" fillId="0" borderId="0" xfId="0" applyNumberFormat="1" applyFont="1" applyFill="1" applyAlignment="1" applyProtection="1">
      <alignment horizontal="left"/>
    </xf>
    <xf numFmtId="164" fontId="23" fillId="0" borderId="0" xfId="0" applyNumberFormat="1" applyFont="1" applyFill="1" applyAlignment="1" applyProtection="1">
      <alignment horizontal="left"/>
    </xf>
    <xf numFmtId="3" fontId="23" fillId="0" borderId="0" xfId="0" applyNumberFormat="1" applyFont="1" applyFill="1" applyAlignment="1" applyProtection="1">
      <alignment horizontal="left"/>
    </xf>
    <xf numFmtId="1" fontId="23" fillId="0" borderId="0" xfId="0" applyNumberFormat="1" applyFont="1" applyFill="1" applyAlignment="1" applyProtection="1">
      <alignment horizontal="left"/>
    </xf>
    <xf numFmtId="2" fontId="30" fillId="0" borderId="0" xfId="0" applyNumberFormat="1" applyFont="1" applyFill="1" applyAlignment="1" applyProtection="1">
      <alignment horizontal="center"/>
    </xf>
    <xf numFmtId="164" fontId="39" fillId="0" borderId="0" xfId="0" applyNumberFormat="1" applyFont="1" applyFill="1" applyAlignment="1" applyProtection="1">
      <alignment horizontal="left"/>
    </xf>
    <xf numFmtId="0" fontId="11" fillId="0" borderId="14" xfId="0" applyFont="1" applyFill="1" applyBorder="1" applyAlignment="1" applyProtection="1">
      <alignment horizontal="left" vertical="center"/>
    </xf>
    <xf numFmtId="3" fontId="4" fillId="0" borderId="19" xfId="0" applyNumberFormat="1" applyFont="1" applyFill="1" applyBorder="1" applyProtection="1"/>
    <xf numFmtId="164" fontId="4" fillId="0" borderId="19" xfId="0" applyNumberFormat="1" applyFont="1" applyFill="1" applyBorder="1" applyProtection="1"/>
    <xf numFmtId="1" fontId="43" fillId="0" borderId="19" xfId="0" applyNumberFormat="1" applyFont="1" applyFill="1" applyBorder="1" applyAlignment="1" applyProtection="1">
      <alignment horizontal="center"/>
    </xf>
    <xf numFmtId="2" fontId="5" fillId="0" borderId="19" xfId="0" applyNumberFormat="1" applyFont="1" applyFill="1" applyBorder="1" applyProtection="1"/>
    <xf numFmtId="1" fontId="5" fillId="0" borderId="19" xfId="0" applyNumberFormat="1" applyFont="1" applyFill="1" applyBorder="1" applyAlignment="1" applyProtection="1">
      <alignment horizontal="right"/>
    </xf>
    <xf numFmtId="164" fontId="4" fillId="0" borderId="4" xfId="0" applyNumberFormat="1" applyFont="1" applyFill="1" applyBorder="1" applyProtection="1"/>
    <xf numFmtId="3" fontId="4" fillId="0" borderId="3" xfId="0" quotePrefix="1" applyNumberFormat="1" applyFont="1" applyFill="1" applyBorder="1" applyAlignment="1" applyProtection="1">
      <alignment horizontal="center"/>
    </xf>
    <xf numFmtId="164" fontId="4" fillId="0" borderId="4" xfId="0" applyNumberFormat="1" applyFont="1" applyFill="1" applyBorder="1" applyAlignment="1" applyProtection="1">
      <alignment horizontal="right"/>
    </xf>
    <xf numFmtId="0" fontId="4" fillId="0" borderId="7" xfId="0" applyFont="1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right"/>
    </xf>
    <xf numFmtId="164" fontId="4" fillId="0" borderId="5" xfId="0" applyNumberFormat="1" applyFont="1" applyFill="1" applyBorder="1" applyProtection="1"/>
    <xf numFmtId="2" fontId="4" fillId="0" borderId="5" xfId="0" applyNumberFormat="1" applyFont="1" applyFill="1" applyBorder="1" applyProtection="1"/>
    <xf numFmtId="3" fontId="4" fillId="0" borderId="4" xfId="0" applyNumberFormat="1" applyFont="1" applyFill="1" applyBorder="1" applyAlignment="1" applyProtection="1">
      <alignment horizontal="center"/>
    </xf>
    <xf numFmtId="1" fontId="5" fillId="0" borderId="4" xfId="0" applyNumberFormat="1" applyFont="1" applyFill="1" applyBorder="1" applyAlignment="1" applyProtection="1">
      <alignment horizontal="center"/>
    </xf>
    <xf numFmtId="164" fontId="4" fillId="0" borderId="14" xfId="0" applyNumberFormat="1" applyFont="1" applyFill="1" applyBorder="1" applyAlignment="1" applyProtection="1">
      <alignment horizontal="center" vertical="center"/>
    </xf>
    <xf numFmtId="1" fontId="5" fillId="0" borderId="13" xfId="0" quotePrefix="1" applyNumberFormat="1" applyFont="1" applyFill="1" applyBorder="1" applyAlignment="1" applyProtection="1">
      <alignment horizontal="center" vertical="center"/>
    </xf>
    <xf numFmtId="2" fontId="5" fillId="0" borderId="18" xfId="0" quotePrefix="1" applyNumberFormat="1" applyFont="1" applyFill="1" applyBorder="1" applyAlignment="1" applyProtection="1">
      <alignment horizontal="right"/>
    </xf>
    <xf numFmtId="2" fontId="47" fillId="0" borderId="0" xfId="0" applyNumberFormat="1" applyFont="1" applyFill="1" applyAlignment="1" applyProtection="1">
      <alignment horizontal="right"/>
    </xf>
    <xf numFmtId="49" fontId="46" fillId="0" borderId="6" xfId="0" applyNumberFormat="1" applyFont="1" applyFill="1" applyBorder="1" applyAlignment="1" applyProtection="1">
      <alignment horizontal="center" vertical="top"/>
    </xf>
    <xf numFmtId="49" fontId="46" fillId="0" borderId="7" xfId="0" applyNumberFormat="1" applyFont="1" applyFill="1" applyBorder="1" applyAlignment="1" applyProtection="1">
      <alignment horizontal="center" vertical="top"/>
    </xf>
    <xf numFmtId="3" fontId="51" fillId="0" borderId="3" xfId="0" applyNumberFormat="1" applyFont="1" applyFill="1" applyBorder="1" applyAlignment="1" applyProtection="1">
      <alignment horizontal="right" vertical="top"/>
    </xf>
    <xf numFmtId="2" fontId="47" fillId="0" borderId="3" xfId="0" applyNumberFormat="1" applyFont="1" applyFill="1" applyBorder="1" applyAlignment="1" applyProtection="1">
      <alignment horizontal="right"/>
    </xf>
    <xf numFmtId="4" fontId="46" fillId="0" borderId="3" xfId="0" applyNumberFormat="1" applyFont="1" applyFill="1" applyBorder="1" applyAlignment="1" applyProtection="1">
      <alignment horizontal="center" vertical="top"/>
    </xf>
    <xf numFmtId="49" fontId="46" fillId="0" borderId="3" xfId="0" applyNumberFormat="1" applyFont="1" applyFill="1" applyBorder="1" applyAlignment="1" applyProtection="1">
      <alignment horizontal="center" vertical="top"/>
    </xf>
    <xf numFmtId="164" fontId="60" fillId="0" borderId="0" xfId="0" applyNumberFormat="1" applyFont="1" applyFill="1" applyAlignment="1" applyProtection="1">
      <alignment vertical="center"/>
    </xf>
    <xf numFmtId="164" fontId="61" fillId="0" borderId="0" xfId="0" applyNumberFormat="1" applyFont="1" applyFill="1" applyAlignment="1" applyProtection="1">
      <alignment vertical="center"/>
    </xf>
    <xf numFmtId="164" fontId="61" fillId="0" borderId="0" xfId="0" applyNumberFormat="1" applyFont="1" applyFill="1" applyAlignment="1" applyProtection="1">
      <alignment horizontal="left" vertical="center"/>
    </xf>
    <xf numFmtId="3" fontId="61" fillId="0" borderId="0" xfId="0" applyNumberFormat="1" applyFont="1" applyFill="1" applyAlignment="1" applyProtection="1">
      <alignment horizontal="center" vertical="center"/>
    </xf>
    <xf numFmtId="164" fontId="61" fillId="0" borderId="0" xfId="0" applyNumberFormat="1" applyFont="1" applyFill="1" applyAlignment="1" applyProtection="1">
      <alignment horizontal="center" vertical="center"/>
    </xf>
    <xf numFmtId="164" fontId="61" fillId="0" borderId="0" xfId="0" applyNumberFormat="1" applyFont="1" applyFill="1" applyAlignment="1" applyProtection="1">
      <alignment horizontal="right" vertical="center"/>
    </xf>
    <xf numFmtId="164" fontId="60" fillId="0" borderId="0" xfId="0" applyNumberFormat="1" applyFont="1" applyFill="1" applyAlignment="1" applyProtection="1">
      <alignment horizontal="center" vertical="center"/>
    </xf>
    <xf numFmtId="4" fontId="61" fillId="0" borderId="0" xfId="0" applyNumberFormat="1" applyFont="1" applyFill="1" applyAlignment="1" applyProtection="1">
      <alignment horizontal="center" vertical="center"/>
    </xf>
    <xf numFmtId="4" fontId="60" fillId="0" borderId="0" xfId="0" applyNumberFormat="1" applyFont="1" applyFill="1" applyAlignment="1" applyProtection="1">
      <alignment horizontal="center" vertical="center"/>
    </xf>
    <xf numFmtId="0" fontId="61" fillId="0" borderId="0" xfId="0" applyFont="1" applyFill="1" applyProtection="1"/>
    <xf numFmtId="164" fontId="61" fillId="0" borderId="0" xfId="0" applyNumberFormat="1" applyFont="1" applyFill="1" applyAlignment="1" applyProtection="1">
      <alignment vertical="center" wrapText="1" shrinkToFit="1"/>
    </xf>
    <xf numFmtId="164" fontId="61" fillId="0" borderId="3" xfId="0" applyNumberFormat="1" applyFont="1" applyFill="1" applyBorder="1" applyAlignment="1" applyProtection="1">
      <alignment horizontal="center" vertical="center"/>
    </xf>
    <xf numFmtId="164" fontId="61" fillId="0" borderId="4" xfId="0" applyNumberFormat="1" applyFont="1" applyFill="1" applyBorder="1" applyAlignment="1" applyProtection="1">
      <alignment vertical="center"/>
    </xf>
    <xf numFmtId="3" fontId="60" fillId="0" borderId="3" xfId="0" applyNumberFormat="1" applyFont="1" applyFill="1" applyBorder="1" applyAlignment="1" applyProtection="1">
      <alignment horizontal="right" vertical="center"/>
    </xf>
    <xf numFmtId="164" fontId="61" fillId="0" borderId="6" xfId="0" applyNumberFormat="1" applyFont="1" applyFill="1" applyBorder="1" applyAlignment="1" applyProtection="1">
      <alignment horizontal="center" vertical="center"/>
    </xf>
    <xf numFmtId="164" fontId="61" fillId="0" borderId="7" xfId="0" applyNumberFormat="1" applyFont="1" applyFill="1" applyBorder="1" applyAlignment="1" applyProtection="1">
      <alignment horizontal="center" vertical="center"/>
    </xf>
    <xf numFmtId="10" fontId="61" fillId="0" borderId="4" xfId="0" applyNumberFormat="1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right"/>
    </xf>
    <xf numFmtId="164" fontId="61" fillId="0" borderId="6" xfId="0" applyNumberFormat="1" applyFont="1" applyFill="1" applyBorder="1" applyAlignment="1" applyProtection="1">
      <alignment vertical="center"/>
    </xf>
    <xf numFmtId="10" fontId="61" fillId="0" borderId="3" xfId="0" applyNumberFormat="1" applyFont="1" applyFill="1" applyBorder="1" applyAlignment="1" applyProtection="1">
      <alignment horizontal="right" vertical="center"/>
    </xf>
    <xf numFmtId="164" fontId="60" fillId="0" borderId="0" xfId="0" quotePrefix="1" applyNumberFormat="1" applyFont="1" applyFill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3" fontId="61" fillId="0" borderId="0" xfId="0" quotePrefix="1" applyNumberFormat="1" applyFont="1" applyFill="1" applyAlignment="1" applyProtection="1">
      <alignment horizontal="center" vertical="center"/>
    </xf>
    <xf numFmtId="10" fontId="61" fillId="0" borderId="0" xfId="0" applyNumberFormat="1" applyFont="1" applyFill="1" applyAlignment="1" applyProtection="1">
      <alignment horizontal="right" vertical="center"/>
    </xf>
    <xf numFmtId="49" fontId="61" fillId="0" borderId="0" xfId="0" applyNumberFormat="1" applyFont="1" applyFill="1" applyAlignment="1" applyProtection="1">
      <alignment horizontal="right" vertical="center"/>
    </xf>
    <xf numFmtId="10" fontId="61" fillId="0" borderId="0" xfId="0" applyNumberFormat="1" applyFont="1" applyFill="1" applyAlignment="1" applyProtection="1">
      <alignment horizontal="center" vertical="center"/>
    </xf>
    <xf numFmtId="164" fontId="61" fillId="0" borderId="6" xfId="0" applyNumberFormat="1" applyFont="1" applyFill="1" applyBorder="1" applyAlignment="1" applyProtection="1">
      <alignment horizontal="right" vertical="center"/>
    </xf>
    <xf numFmtId="164" fontId="61" fillId="0" borderId="0" xfId="0" applyNumberFormat="1" applyFont="1" applyFill="1" applyAlignment="1" applyProtection="1">
      <alignment horizontal="left" vertical="center" wrapText="1"/>
    </xf>
    <xf numFmtId="164" fontId="61" fillId="0" borderId="11" xfId="0" applyNumberFormat="1" applyFont="1" applyFill="1" applyBorder="1" applyAlignment="1" applyProtection="1">
      <alignment horizontal="left" vertical="center" wrapText="1"/>
    </xf>
    <xf numFmtId="164" fontId="61" fillId="0" borderId="3" xfId="0" applyNumberFormat="1" applyFont="1" applyFill="1" applyBorder="1" applyAlignment="1" applyProtection="1">
      <alignment horizontal="left" vertical="center"/>
    </xf>
    <xf numFmtId="164" fontId="61" fillId="0" borderId="0" xfId="0" applyNumberFormat="1" applyFont="1" applyFill="1" applyProtection="1"/>
    <xf numFmtId="164" fontId="61" fillId="0" borderId="0" xfId="0" applyNumberFormat="1" applyFont="1" applyFill="1" applyAlignment="1" applyProtection="1">
      <alignment horizontal="left"/>
    </xf>
    <xf numFmtId="3" fontId="61" fillId="0" borderId="0" xfId="0" quotePrefix="1" applyNumberFormat="1" applyFont="1" applyFill="1" applyAlignment="1" applyProtection="1">
      <alignment horizontal="center"/>
    </xf>
    <xf numFmtId="164" fontId="61" fillId="0" borderId="0" xfId="0" applyNumberFormat="1" applyFont="1" applyFill="1" applyAlignment="1" applyProtection="1">
      <alignment horizontal="center"/>
    </xf>
    <xf numFmtId="164" fontId="61" fillId="0" borderId="0" xfId="0" applyNumberFormat="1" applyFont="1" applyFill="1" applyAlignment="1" applyProtection="1">
      <alignment horizontal="right"/>
    </xf>
    <xf numFmtId="164" fontId="60" fillId="0" borderId="0" xfId="0" applyNumberFormat="1" applyFont="1" applyFill="1" applyProtection="1"/>
    <xf numFmtId="3" fontId="61" fillId="0" borderId="0" xfId="0" applyNumberFormat="1" applyFont="1" applyFill="1" applyAlignment="1" applyProtection="1">
      <alignment horizontal="center"/>
    </xf>
    <xf numFmtId="164" fontId="61" fillId="0" borderId="3" xfId="0" applyNumberFormat="1" applyFont="1" applyFill="1" applyBorder="1" applyAlignment="1" applyProtection="1">
      <alignment horizontal="left"/>
    </xf>
    <xf numFmtId="164" fontId="61" fillId="0" borderId="6" xfId="0" applyNumberFormat="1" applyFont="1" applyFill="1" applyBorder="1" applyProtection="1"/>
    <xf numFmtId="164" fontId="61" fillId="0" borderId="6" xfId="0" applyNumberFormat="1" applyFont="1" applyFill="1" applyBorder="1" applyAlignment="1" applyProtection="1">
      <alignment horizontal="center"/>
    </xf>
    <xf numFmtId="164" fontId="61" fillId="0" borderId="7" xfId="0" applyNumberFormat="1" applyFont="1" applyFill="1" applyBorder="1" applyAlignment="1" applyProtection="1">
      <alignment horizontal="center"/>
    </xf>
    <xf numFmtId="164" fontId="61" fillId="0" borderId="6" xfId="0" applyNumberFormat="1" applyFont="1" applyFill="1" applyBorder="1" applyAlignment="1" applyProtection="1">
      <alignment horizontal="right"/>
    </xf>
    <xf numFmtId="1" fontId="21" fillId="0" borderId="3" xfId="0" applyNumberFormat="1" applyFont="1" applyFill="1" applyBorder="1" applyAlignment="1" applyProtection="1">
      <alignment horizontal="center" vertical="center"/>
    </xf>
    <xf numFmtId="1" fontId="5" fillId="0" borderId="8" xfId="0" applyNumberFormat="1" applyFont="1" applyFill="1" applyBorder="1" applyAlignment="1" applyProtection="1">
      <alignment horizontal="right"/>
    </xf>
    <xf numFmtId="164" fontId="11" fillId="0" borderId="15" xfId="0" applyNumberFormat="1" applyFont="1" applyFill="1" applyBorder="1" applyAlignment="1" applyProtection="1">
      <alignment horizontal="left"/>
    </xf>
    <xf numFmtId="164" fontId="11" fillId="0" borderId="4" xfId="0" applyNumberFormat="1" applyFont="1" applyFill="1" applyBorder="1" applyAlignment="1" applyProtection="1">
      <alignment vertical="center"/>
    </xf>
    <xf numFmtId="3" fontId="11" fillId="0" borderId="15" xfId="0" applyNumberFormat="1" applyFont="1" applyFill="1" applyBorder="1" applyAlignment="1" applyProtection="1">
      <alignment horizontal="center"/>
    </xf>
    <xf numFmtId="164" fontId="11" fillId="0" borderId="4" xfId="0" applyNumberFormat="1" applyFont="1" applyFill="1" applyBorder="1" applyAlignment="1" applyProtection="1">
      <alignment horizontal="center" vertical="center"/>
    </xf>
    <xf numFmtId="164" fontId="11" fillId="0" borderId="9" xfId="0" applyNumberFormat="1" applyFont="1" applyFill="1" applyBorder="1" applyAlignment="1" applyProtection="1">
      <alignment horizontal="center" vertical="center"/>
    </xf>
    <xf numFmtId="164" fontId="11" fillId="0" borderId="4" xfId="0" applyNumberFormat="1" applyFont="1" applyFill="1" applyBorder="1" applyAlignment="1" applyProtection="1">
      <alignment horizontal="center"/>
    </xf>
    <xf numFmtId="1" fontId="21" fillId="0" borderId="15" xfId="0" applyNumberFormat="1" applyFont="1" applyFill="1" applyBorder="1" applyAlignment="1" applyProtection="1">
      <alignment horizontal="center"/>
    </xf>
    <xf numFmtId="164" fontId="11" fillId="0" borderId="16" xfId="0" applyNumberFormat="1" applyFont="1" applyFill="1" applyBorder="1" applyAlignment="1" applyProtection="1">
      <alignment horizontal="left"/>
    </xf>
    <xf numFmtId="164" fontId="11" fillId="0" borderId="10" xfId="0" applyNumberFormat="1" applyFont="1" applyFill="1" applyBorder="1" applyAlignment="1" applyProtection="1">
      <alignment vertical="center"/>
    </xf>
    <xf numFmtId="3" fontId="11" fillId="0" borderId="16" xfId="0" applyNumberFormat="1" applyFont="1" applyFill="1" applyBorder="1" applyAlignment="1" applyProtection="1">
      <alignment horizontal="center"/>
    </xf>
    <xf numFmtId="164" fontId="11" fillId="0" borderId="10" xfId="0" applyNumberFormat="1" applyFont="1" applyFill="1" applyBorder="1" applyAlignment="1" applyProtection="1">
      <alignment horizontal="center" vertical="center"/>
    </xf>
    <xf numFmtId="164" fontId="11" fillId="0" borderId="11" xfId="0" applyNumberFormat="1" applyFont="1" applyFill="1" applyBorder="1" applyAlignment="1" applyProtection="1">
      <alignment horizontal="center" vertical="center"/>
    </xf>
    <xf numFmtId="164" fontId="11" fillId="0" borderId="10" xfId="0" applyNumberFormat="1" applyFont="1" applyFill="1" applyBorder="1" applyAlignment="1" applyProtection="1">
      <alignment horizontal="center"/>
    </xf>
    <xf numFmtId="1" fontId="21" fillId="0" borderId="16" xfId="0" applyNumberFormat="1" applyFont="1" applyFill="1" applyBorder="1" applyAlignment="1" applyProtection="1">
      <alignment horizontal="center"/>
    </xf>
    <xf numFmtId="164" fontId="11" fillId="0" borderId="17" xfId="0" applyNumberFormat="1" applyFont="1" applyFill="1" applyBorder="1" applyAlignment="1" applyProtection="1">
      <alignment horizontal="left"/>
    </xf>
    <xf numFmtId="3" fontId="11" fillId="0" borderId="17" xfId="0" applyNumberFormat="1" applyFont="1" applyFill="1" applyBorder="1" applyAlignment="1" applyProtection="1">
      <alignment horizontal="center"/>
    </xf>
    <xf numFmtId="164" fontId="11" fillId="0" borderId="12" xfId="0" applyNumberFormat="1" applyFont="1" applyFill="1" applyBorder="1" applyAlignment="1" applyProtection="1">
      <alignment horizontal="center" vertical="center"/>
    </xf>
    <xf numFmtId="164" fontId="11" fillId="0" borderId="13" xfId="0" applyNumberFormat="1" applyFont="1" applyFill="1" applyBorder="1" applyAlignment="1" applyProtection="1">
      <alignment horizontal="center" vertical="center"/>
    </xf>
    <xf numFmtId="164" fontId="11" fillId="0" borderId="12" xfId="0" applyNumberFormat="1" applyFont="1" applyFill="1" applyBorder="1" applyAlignment="1" applyProtection="1">
      <alignment horizontal="center"/>
    </xf>
    <xf numFmtId="1" fontId="21" fillId="0" borderId="17" xfId="0" applyNumberFormat="1" applyFont="1" applyFill="1" applyBorder="1" applyAlignment="1" applyProtection="1">
      <alignment horizontal="center"/>
    </xf>
    <xf numFmtId="164" fontId="11" fillId="0" borderId="4" xfId="0" applyNumberFormat="1" applyFont="1" applyFill="1" applyBorder="1" applyAlignment="1" applyProtection="1">
      <alignment horizontal="center"/>
    </xf>
    <xf numFmtId="164" fontId="11" fillId="0" borderId="9" xfId="0" applyNumberFormat="1" applyFont="1" applyFill="1" applyBorder="1" applyAlignment="1" applyProtection="1">
      <alignment horizontal="center"/>
    </xf>
    <xf numFmtId="164" fontId="11" fillId="0" borderId="10" xfId="0" quotePrefix="1" applyNumberFormat="1" applyFont="1" applyFill="1" applyBorder="1" applyAlignment="1" applyProtection="1">
      <alignment horizontal="right"/>
    </xf>
    <xf numFmtId="1" fontId="21" fillId="0" borderId="15" xfId="0" applyNumberFormat="1" applyFont="1" applyFill="1" applyBorder="1" applyAlignment="1" applyProtection="1">
      <alignment horizontal="center" vertical="center"/>
    </xf>
    <xf numFmtId="2" fontId="5" fillId="0" borderId="4" xfId="0" applyNumberFormat="1" applyFont="1" applyFill="1" applyBorder="1" applyAlignment="1" applyProtection="1">
      <alignment horizontal="right" vertical="center"/>
    </xf>
    <xf numFmtId="164" fontId="11" fillId="0" borderId="12" xfId="0" applyNumberFormat="1" applyFont="1" applyFill="1" applyBorder="1" applyAlignment="1" applyProtection="1">
      <alignment vertical="center"/>
    </xf>
    <xf numFmtId="164" fontId="11" fillId="0" borderId="12" xfId="0" applyNumberFormat="1" applyFont="1" applyFill="1" applyBorder="1" applyAlignment="1" applyProtection="1">
      <alignment horizontal="center"/>
    </xf>
    <xf numFmtId="164" fontId="11" fillId="0" borderId="13" xfId="0" applyNumberFormat="1" applyFont="1" applyFill="1" applyBorder="1" applyAlignment="1" applyProtection="1">
      <alignment horizontal="center"/>
    </xf>
    <xf numFmtId="164" fontId="11" fillId="0" borderId="12" xfId="0" applyNumberFormat="1" applyFont="1" applyFill="1" applyBorder="1" applyAlignment="1" applyProtection="1">
      <alignment horizontal="right"/>
    </xf>
    <xf numFmtId="1" fontId="21" fillId="0" borderId="17" xfId="0" applyNumberFormat="1" applyFont="1" applyFill="1" applyBorder="1" applyAlignment="1" applyProtection="1">
      <alignment horizontal="center" vertical="center"/>
    </xf>
    <xf numFmtId="2" fontId="5" fillId="0" borderId="12" xfId="0" applyNumberFormat="1" applyFont="1" applyFill="1" applyBorder="1" applyAlignment="1" applyProtection="1">
      <alignment horizontal="right" vertical="center"/>
    </xf>
    <xf numFmtId="164" fontId="11" fillId="0" borderId="10" xfId="0" applyNumberFormat="1" applyFont="1" applyFill="1" applyBorder="1" applyAlignment="1" applyProtection="1">
      <alignment horizontal="right"/>
    </xf>
    <xf numFmtId="164" fontId="11" fillId="0" borderId="5" xfId="0" applyNumberFormat="1" applyFont="1" applyFill="1" applyBorder="1" applyAlignment="1" applyProtection="1">
      <alignment horizontal="left" vertical="center"/>
    </xf>
    <xf numFmtId="3" fontId="11" fillId="0" borderId="5" xfId="0" applyNumberFormat="1" applyFont="1" applyFill="1" applyBorder="1" applyAlignment="1" applyProtection="1">
      <alignment horizontal="center"/>
    </xf>
    <xf numFmtId="164" fontId="11" fillId="0" borderId="5" xfId="0" applyNumberFormat="1" applyFont="1" applyFill="1" applyBorder="1" applyAlignment="1" applyProtection="1">
      <alignment horizontal="right"/>
    </xf>
    <xf numFmtId="1" fontId="21" fillId="0" borderId="5" xfId="0" applyNumberFormat="1" applyFont="1" applyFill="1" applyBorder="1" applyAlignment="1" applyProtection="1">
      <alignment horizontal="center"/>
    </xf>
    <xf numFmtId="164" fontId="4" fillId="0" borderId="15" xfId="0" applyNumberFormat="1" applyFont="1" applyFill="1" applyBorder="1" applyAlignment="1" applyProtection="1">
      <alignment horizontal="left"/>
    </xf>
    <xf numFmtId="164" fontId="4" fillId="0" borderId="4" xfId="0" applyNumberFormat="1" applyFont="1" applyFill="1" applyBorder="1" applyAlignment="1" applyProtection="1">
      <alignment vertical="center"/>
    </xf>
    <xf numFmtId="3" fontId="4" fillId="0" borderId="15" xfId="0" applyNumberFormat="1" applyFont="1" applyFill="1" applyBorder="1" applyAlignment="1" applyProtection="1">
      <alignment horizontal="center" vertical="center"/>
    </xf>
    <xf numFmtId="164" fontId="4" fillId="0" borderId="4" xfId="0" applyNumberFormat="1" applyFont="1" applyFill="1" applyBorder="1" applyAlignment="1" applyProtection="1">
      <alignment horizontal="center" vertical="center"/>
    </xf>
    <xf numFmtId="164" fontId="4" fillId="0" borderId="9" xfId="0" applyNumberFormat="1" applyFont="1" applyFill="1" applyBorder="1" applyAlignment="1" applyProtection="1">
      <alignment horizontal="center" vertical="center"/>
    </xf>
    <xf numFmtId="164" fontId="4" fillId="0" borderId="4" xfId="0" applyNumberFormat="1" applyFont="1" applyFill="1" applyBorder="1" applyAlignment="1" applyProtection="1">
      <alignment horizontal="center"/>
    </xf>
    <xf numFmtId="1" fontId="5" fillId="0" borderId="15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Alignment="1" applyProtection="1">
      <alignment horizontal="center" vertical="center"/>
    </xf>
    <xf numFmtId="164" fontId="4" fillId="0" borderId="16" xfId="0" applyNumberFormat="1" applyFont="1" applyFill="1" applyBorder="1" applyAlignment="1" applyProtection="1">
      <alignment horizontal="left"/>
    </xf>
    <xf numFmtId="164" fontId="4" fillId="0" borderId="10" xfId="0" applyNumberFormat="1" applyFont="1" applyFill="1" applyBorder="1" applyAlignment="1" applyProtection="1">
      <alignment vertical="center"/>
    </xf>
    <xf numFmtId="3" fontId="4" fillId="0" borderId="16" xfId="0" applyNumberFormat="1" applyFont="1" applyFill="1" applyBorder="1" applyAlignment="1" applyProtection="1">
      <alignment horizontal="center" vertical="center"/>
    </xf>
    <xf numFmtId="164" fontId="4" fillId="0" borderId="10" xfId="0" applyNumberFormat="1" applyFont="1" applyFill="1" applyBorder="1" applyAlignment="1" applyProtection="1">
      <alignment horizontal="center" vertical="center"/>
    </xf>
    <xf numFmtId="164" fontId="4" fillId="0" borderId="11" xfId="0" applyNumberFormat="1" applyFont="1" applyFill="1" applyBorder="1" applyAlignment="1" applyProtection="1">
      <alignment horizontal="center" vertical="center"/>
    </xf>
    <xf numFmtId="164" fontId="4" fillId="0" borderId="10" xfId="0" applyNumberFormat="1" applyFont="1" applyFill="1" applyBorder="1" applyAlignment="1" applyProtection="1">
      <alignment horizontal="center"/>
    </xf>
    <xf numFmtId="1" fontId="5" fillId="0" borderId="16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right" vertical="center"/>
    </xf>
    <xf numFmtId="164" fontId="4" fillId="0" borderId="17" xfId="0" applyNumberFormat="1" applyFont="1" applyFill="1" applyBorder="1" applyAlignment="1" applyProtection="1">
      <alignment horizontal="left"/>
    </xf>
    <xf numFmtId="164" fontId="4" fillId="0" borderId="12" xfId="0" applyNumberFormat="1" applyFont="1" applyFill="1" applyBorder="1" applyAlignment="1" applyProtection="1">
      <alignment vertical="center"/>
    </xf>
    <xf numFmtId="3" fontId="4" fillId="0" borderId="17" xfId="0" applyNumberFormat="1" applyFont="1" applyFill="1" applyBorder="1" applyAlignment="1" applyProtection="1">
      <alignment horizontal="center" vertical="center"/>
    </xf>
    <xf numFmtId="164" fontId="4" fillId="0" borderId="12" xfId="0" applyNumberFormat="1" applyFont="1" applyFill="1" applyBorder="1" applyAlignment="1" applyProtection="1">
      <alignment horizontal="center" vertical="center"/>
    </xf>
    <xf numFmtId="164" fontId="4" fillId="0" borderId="13" xfId="0" applyNumberFormat="1" applyFont="1" applyFill="1" applyBorder="1" applyAlignment="1" applyProtection="1">
      <alignment horizontal="center" vertical="center"/>
    </xf>
    <xf numFmtId="164" fontId="4" fillId="0" borderId="12" xfId="0" applyNumberFormat="1" applyFont="1" applyFill="1" applyBorder="1" applyAlignment="1" applyProtection="1">
      <alignment horizontal="center"/>
    </xf>
    <xf numFmtId="1" fontId="5" fillId="0" borderId="17" xfId="0" applyNumberFormat="1" applyFont="1" applyFill="1" applyBorder="1" applyAlignment="1" applyProtection="1">
      <alignment horizontal="center" vertical="center"/>
    </xf>
    <xf numFmtId="166" fontId="0" fillId="0" borderId="0" xfId="0" applyNumberFormat="1" applyFill="1" applyProtection="1"/>
    <xf numFmtId="1" fontId="5" fillId="0" borderId="15" xfId="0" applyNumberFormat="1" applyFont="1" applyFill="1" applyBorder="1" applyAlignment="1" applyProtection="1">
      <alignment horizontal="center"/>
    </xf>
    <xf numFmtId="164" fontId="4" fillId="0" borderId="10" xfId="0" applyNumberFormat="1" applyFont="1" applyFill="1" applyBorder="1" applyAlignment="1" applyProtection="1">
      <alignment horizontal="right"/>
    </xf>
    <xf numFmtId="164" fontId="4" fillId="0" borderId="12" xfId="0" applyNumberFormat="1" applyFont="1" applyFill="1" applyBorder="1" applyAlignment="1" applyProtection="1">
      <alignment horizontal="right"/>
    </xf>
    <xf numFmtId="1" fontId="5" fillId="0" borderId="17" xfId="0" applyNumberFormat="1" applyFont="1" applyFill="1" applyBorder="1" applyAlignment="1" applyProtection="1">
      <alignment horizontal="center"/>
    </xf>
    <xf numFmtId="2" fontId="4" fillId="0" borderId="0" xfId="0" applyNumberFormat="1" applyFont="1" applyFill="1" applyAlignment="1" applyProtection="1">
      <alignment horizontal="left" vertical="center"/>
    </xf>
    <xf numFmtId="1" fontId="21" fillId="0" borderId="16" xfId="0" applyNumberFormat="1" applyFont="1" applyFill="1" applyBorder="1" applyAlignment="1" applyProtection="1">
      <alignment horizontal="center" vertical="center"/>
    </xf>
    <xf numFmtId="164" fontId="11" fillId="0" borderId="16" xfId="0" applyNumberFormat="1" applyFont="1" applyFill="1" applyBorder="1" applyAlignment="1" applyProtection="1">
      <alignment horizontal="center"/>
    </xf>
    <xf numFmtId="164" fontId="11" fillId="0" borderId="17" xfId="0" applyNumberFormat="1" applyFont="1" applyFill="1" applyBorder="1" applyAlignment="1" applyProtection="1">
      <alignment vertical="center"/>
    </xf>
    <xf numFmtId="3" fontId="11" fillId="0" borderId="4" xfId="0" applyNumberFormat="1" applyFont="1" applyFill="1" applyBorder="1" applyAlignment="1" applyProtection="1">
      <alignment horizontal="center"/>
    </xf>
    <xf numFmtId="164" fontId="11" fillId="0" borderId="4" xfId="0" applyNumberFormat="1" applyFont="1" applyFill="1" applyBorder="1" applyAlignment="1" applyProtection="1">
      <alignment horizontal="right"/>
    </xf>
    <xf numFmtId="3" fontId="11" fillId="0" borderId="10" xfId="0" applyNumberFormat="1" applyFont="1" applyFill="1" applyBorder="1" applyAlignment="1" applyProtection="1">
      <alignment horizontal="center"/>
    </xf>
    <xf numFmtId="3" fontId="11" fillId="0" borderId="10" xfId="0" quotePrefix="1" applyNumberFormat="1" applyFont="1" applyFill="1" applyBorder="1" applyAlignment="1" applyProtection="1">
      <alignment horizontal="center"/>
    </xf>
    <xf numFmtId="164" fontId="11" fillId="0" borderId="10" xfId="0" applyNumberFormat="1" applyFont="1" applyFill="1" applyBorder="1" applyAlignment="1" applyProtection="1">
      <alignment horizontal="center"/>
    </xf>
    <xf numFmtId="164" fontId="11" fillId="0" borderId="11" xfId="0" applyNumberFormat="1" applyFont="1" applyFill="1" applyBorder="1" applyAlignment="1" applyProtection="1">
      <alignment horizontal="center"/>
    </xf>
    <xf numFmtId="3" fontId="11" fillId="0" borderId="4" xfId="0" quotePrefix="1" applyNumberFormat="1" applyFont="1" applyFill="1" applyBorder="1" applyAlignment="1" applyProtection="1">
      <alignment horizontal="center"/>
    </xf>
    <xf numFmtId="164" fontId="11" fillId="0" borderId="6" xfId="0" applyNumberFormat="1" applyFont="1" applyFill="1" applyBorder="1" applyAlignment="1" applyProtection="1">
      <alignment horizontal="center"/>
    </xf>
    <xf numFmtId="164" fontId="11" fillId="0" borderId="7" xfId="0" applyNumberFormat="1" applyFont="1" applyFill="1" applyBorder="1" applyAlignment="1" applyProtection="1">
      <alignment horizontal="center"/>
    </xf>
    <xf numFmtId="164" fontId="11" fillId="0" borderId="4" xfId="0" quotePrefix="1" applyNumberFormat="1" applyFont="1" applyFill="1" applyBorder="1" applyAlignment="1" applyProtection="1">
      <alignment horizontal="right"/>
    </xf>
    <xf numFmtId="3" fontId="11" fillId="0" borderId="6" xfId="0" quotePrefix="1" applyNumberFormat="1" applyFont="1" applyFill="1" applyBorder="1" applyAlignment="1" applyProtection="1">
      <alignment horizontal="center"/>
    </xf>
    <xf numFmtId="164" fontId="11" fillId="0" borderId="6" xfId="0" applyNumberFormat="1" applyFont="1" applyFill="1" applyBorder="1" applyAlignment="1" applyProtection="1">
      <alignment horizontal="right"/>
    </xf>
    <xf numFmtId="164" fontId="11" fillId="0" borderId="5" xfId="0" applyNumberFormat="1" applyFont="1" applyFill="1" applyBorder="1" applyAlignment="1" applyProtection="1">
      <alignment vertical="center"/>
    </xf>
    <xf numFmtId="164" fontId="9" fillId="0" borderId="3" xfId="0" applyNumberFormat="1" applyFont="1" applyFill="1" applyBorder="1" applyProtection="1"/>
    <xf numFmtId="3" fontId="10" fillId="0" borderId="3" xfId="0" applyNumberFormat="1" applyFont="1" applyFill="1" applyBorder="1" applyAlignment="1" applyProtection="1">
      <alignment horizontal="center"/>
    </xf>
    <xf numFmtId="164" fontId="11" fillId="0" borderId="0" xfId="0" applyNumberFormat="1" applyFont="1" applyFill="1" applyAlignment="1" applyProtection="1">
      <alignment horizontal="center" vertical="center"/>
    </xf>
    <xf numFmtId="3" fontId="9" fillId="0" borderId="0" xfId="0" applyNumberFormat="1" applyFont="1" applyFill="1" applyAlignment="1" applyProtection="1">
      <alignment horizontal="center"/>
    </xf>
    <xf numFmtId="1" fontId="30" fillId="0" borderId="0" xfId="0" applyNumberFormat="1" applyFont="1" applyFill="1" applyAlignment="1" applyProtection="1">
      <alignment horizontal="center"/>
    </xf>
    <xf numFmtId="164" fontId="28" fillId="0" borderId="0" xfId="0" applyNumberFormat="1" applyFont="1" applyFill="1" applyProtection="1"/>
    <xf numFmtId="2" fontId="4" fillId="0" borderId="0" xfId="0" quotePrefix="1" applyNumberFormat="1" applyFont="1" applyFill="1" applyProtection="1"/>
    <xf numFmtId="1" fontId="33" fillId="0" borderId="0" xfId="0" applyNumberFormat="1" applyFont="1" applyFill="1" applyProtection="1"/>
    <xf numFmtId="164" fontId="5" fillId="0" borderId="0" xfId="0" applyNumberFormat="1" applyFont="1" applyFill="1" applyAlignment="1" applyProtection="1">
      <alignment horizontal="right"/>
    </xf>
    <xf numFmtId="164" fontId="4" fillId="0" borderId="3" xfId="0" applyNumberFormat="1" applyFont="1" applyFill="1" applyBorder="1" applyAlignment="1" applyProtection="1">
      <alignment horizontal="center"/>
    </xf>
    <xf numFmtId="164" fontId="4" fillId="0" borderId="0" xfId="0" applyNumberFormat="1" applyFont="1" applyFill="1" applyBorder="1" applyAlignment="1" applyProtection="1">
      <alignment horizontal="left"/>
    </xf>
    <xf numFmtId="164" fontId="4" fillId="0" borderId="0" xfId="0" applyNumberFormat="1" applyFont="1" applyFill="1" applyBorder="1" applyAlignment="1" applyProtection="1">
      <alignment vertical="center"/>
    </xf>
    <xf numFmtId="3" fontId="4" fillId="0" borderId="0" xfId="0" quotePrefix="1" applyNumberFormat="1" applyFont="1" applyFill="1" applyBorder="1" applyAlignment="1" applyProtection="1">
      <alignment horizontal="center"/>
    </xf>
    <xf numFmtId="164" fontId="4" fillId="0" borderId="0" xfId="0" applyNumberFormat="1" applyFont="1" applyFill="1" applyBorder="1" applyAlignment="1" applyProtection="1">
      <alignment horizontal="center"/>
    </xf>
    <xf numFmtId="164" fontId="5" fillId="0" borderId="0" xfId="0" applyNumberFormat="1" applyFont="1" applyFill="1" applyBorder="1" applyAlignment="1" applyProtection="1">
      <alignment horizontal="center"/>
    </xf>
    <xf numFmtId="2" fontId="4" fillId="0" borderId="0" xfId="0" applyNumberFormat="1" applyFont="1" applyFill="1" applyBorder="1" applyAlignment="1" applyProtection="1">
      <alignment horizontal="right"/>
    </xf>
    <xf numFmtId="2" fontId="5" fillId="0" borderId="0" xfId="0" applyNumberFormat="1" applyFont="1" applyFill="1" applyBorder="1" applyAlignment="1" applyProtection="1">
      <alignment horizontal="right"/>
    </xf>
    <xf numFmtId="164" fontId="4" fillId="0" borderId="9" xfId="0" applyNumberFormat="1" applyFont="1" applyFill="1" applyBorder="1" applyAlignment="1" applyProtection="1">
      <alignment horizontal="center"/>
    </xf>
    <xf numFmtId="164" fontId="4" fillId="0" borderId="15" xfId="0" applyNumberFormat="1" applyFont="1" applyFill="1" applyBorder="1" applyAlignment="1" applyProtection="1">
      <alignment horizontal="right"/>
    </xf>
    <xf numFmtId="2" fontId="5" fillId="0" borderId="0" xfId="0" applyNumberFormat="1" applyFont="1" applyFill="1" applyAlignment="1" applyProtection="1">
      <alignment vertical="center"/>
    </xf>
    <xf numFmtId="164" fontId="53" fillId="0" borderId="0" xfId="0" applyNumberFormat="1" applyFont="1" applyFill="1" applyProtection="1"/>
    <xf numFmtId="164" fontId="12" fillId="0" borderId="0" xfId="0" applyNumberFormat="1" applyFont="1" applyFill="1" applyAlignment="1" applyProtection="1">
      <alignment horizontal="left"/>
    </xf>
    <xf numFmtId="164" fontId="54" fillId="0" borderId="0" xfId="0" applyNumberFormat="1" applyFont="1" applyFill="1" applyAlignment="1" applyProtection="1">
      <alignment vertical="center"/>
    </xf>
    <xf numFmtId="164" fontId="54" fillId="0" borderId="0" xfId="0" applyNumberFormat="1" applyFont="1" applyFill="1" applyAlignment="1" applyProtection="1">
      <alignment horizontal="right"/>
    </xf>
    <xf numFmtId="164" fontId="55" fillId="0" borderId="0" xfId="0" applyNumberFormat="1" applyFont="1" applyFill="1" applyAlignment="1" applyProtection="1">
      <alignment horizontal="right"/>
    </xf>
    <xf numFmtId="164" fontId="52" fillId="0" borderId="0" xfId="0" applyNumberFormat="1" applyFont="1" applyFill="1" applyProtection="1"/>
    <xf numFmtId="164" fontId="56" fillId="0" borderId="0" xfId="0" applyNumberFormat="1" applyFont="1" applyFill="1" applyProtection="1"/>
    <xf numFmtId="164" fontId="38" fillId="0" borderId="0" xfId="0" applyNumberFormat="1" applyFont="1" applyFill="1" applyProtection="1"/>
    <xf numFmtId="164" fontId="12" fillId="0" borderId="0" xfId="0" applyNumberFormat="1" applyFont="1" applyFill="1" applyAlignment="1" applyProtection="1">
      <alignment vertical="center"/>
    </xf>
    <xf numFmtId="164" fontId="12" fillId="0" borderId="0" xfId="0" applyNumberFormat="1" applyFont="1" applyFill="1" applyAlignment="1" applyProtection="1">
      <alignment horizontal="right"/>
    </xf>
    <xf numFmtId="164" fontId="47" fillId="0" borderId="0" xfId="0" applyNumberFormat="1" applyFont="1" applyFill="1" applyAlignment="1" applyProtection="1">
      <alignment horizontal="right"/>
    </xf>
    <xf numFmtId="164" fontId="4" fillId="0" borderId="3" xfId="0" applyNumberFormat="1" applyFont="1" applyFill="1" applyBorder="1" applyAlignment="1" applyProtection="1">
      <alignment horizontal="center" vertical="center"/>
    </xf>
    <xf numFmtId="164" fontId="4" fillId="0" borderId="6" xfId="0" applyNumberFormat="1" applyFont="1" applyFill="1" applyBorder="1" applyAlignment="1" applyProtection="1">
      <alignment horizontal="right" vertical="center"/>
    </xf>
    <xf numFmtId="2" fontId="38" fillId="0" borderId="0" xfId="0" applyNumberFormat="1" applyFont="1" applyFill="1" applyAlignment="1" applyProtection="1">
      <alignment horizontal="right"/>
    </xf>
    <xf numFmtId="0" fontId="12" fillId="0" borderId="0" xfId="0" applyFont="1" applyFill="1" applyAlignment="1" applyProtection="1">
      <alignment horizontal="left" vertical="center"/>
    </xf>
    <xf numFmtId="164" fontId="12" fillId="0" borderId="0" xfId="0" quotePrefix="1" applyNumberFormat="1" applyFont="1" applyFill="1" applyAlignment="1" applyProtection="1">
      <alignment horizontal="right"/>
    </xf>
    <xf numFmtId="2" fontId="12" fillId="0" borderId="0" xfId="0" applyNumberFormat="1" applyFont="1" applyFill="1" applyAlignment="1" applyProtection="1">
      <alignment horizontal="center"/>
    </xf>
    <xf numFmtId="4" fontId="57" fillId="0" borderId="0" xfId="0" applyNumberFormat="1" applyFont="1" applyFill="1" applyAlignment="1" applyProtection="1">
      <alignment horizontal="center" vertical="center"/>
    </xf>
    <xf numFmtId="164" fontId="4" fillId="0" borderId="6" xfId="0" applyNumberFormat="1" applyFont="1" applyFill="1" applyBorder="1" applyAlignment="1" applyProtection="1">
      <alignment horizontal="center" vertical="center"/>
    </xf>
    <xf numFmtId="164" fontId="4" fillId="0" borderId="7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Alignment="1" applyProtection="1">
      <alignment horizontal="center" wrapText="1"/>
    </xf>
    <xf numFmtId="164" fontId="4" fillId="0" borderId="11" xfId="0" applyNumberFormat="1" applyFont="1" applyFill="1" applyBorder="1" applyAlignment="1" applyProtection="1">
      <alignment horizontal="center" wrapText="1"/>
    </xf>
    <xf numFmtId="0" fontId="45" fillId="0" borderId="0" xfId="0" applyFont="1" applyFill="1" applyProtection="1"/>
    <xf numFmtId="2" fontId="35" fillId="0" borderId="0" xfId="0" applyNumberFormat="1" applyFont="1" applyFill="1" applyProtection="1"/>
    <xf numFmtId="1" fontId="4" fillId="0" borderId="0" xfId="0" applyNumberFormat="1" applyFont="1" applyFill="1" applyAlignment="1" applyProtection="1">
      <alignment horizontal="center"/>
    </xf>
    <xf numFmtId="164" fontId="4" fillId="0" borderId="15" xfId="0" applyNumberFormat="1" applyFont="1" applyFill="1" applyBorder="1" applyAlignment="1" applyProtection="1">
      <alignment horizontal="left"/>
    </xf>
    <xf numFmtId="164" fontId="4" fillId="0" borderId="15" xfId="0" applyNumberFormat="1" applyFont="1" applyFill="1" applyBorder="1" applyProtection="1"/>
    <xf numFmtId="164" fontId="4" fillId="0" borderId="5" xfId="0" applyNumberFormat="1" applyFont="1" applyFill="1" applyBorder="1" applyAlignment="1" applyProtection="1">
      <alignment horizontal="left"/>
    </xf>
    <xf numFmtId="164" fontId="4" fillId="0" borderId="5" xfId="0" applyNumberFormat="1" applyFont="1" applyFill="1" applyBorder="1" applyAlignment="1" applyProtection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 vertical="center"/>
    </xf>
    <xf numFmtId="164" fontId="4" fillId="0" borderId="18" xfId="0" applyNumberFormat="1" applyFont="1" applyFill="1" applyBorder="1" applyAlignment="1" applyProtection="1">
      <alignment horizontal="left"/>
    </xf>
    <xf numFmtId="164" fontId="4" fillId="0" borderId="18" xfId="0" applyNumberFormat="1" applyFont="1" applyFill="1" applyBorder="1" applyProtection="1"/>
    <xf numFmtId="3" fontId="4" fillId="0" borderId="18" xfId="0" applyNumberFormat="1" applyFont="1" applyFill="1" applyBorder="1" applyAlignment="1" applyProtection="1">
      <alignment horizontal="center"/>
    </xf>
    <xf numFmtId="164" fontId="4" fillId="0" borderId="18" xfId="0" applyNumberFormat="1" applyFont="1" applyFill="1" applyBorder="1" applyAlignment="1" applyProtection="1">
      <alignment horizontal="center" vertical="center"/>
    </xf>
    <xf numFmtId="1" fontId="4" fillId="0" borderId="18" xfId="0" applyNumberFormat="1" applyFont="1" applyFill="1" applyBorder="1" applyAlignment="1" applyProtection="1">
      <alignment horizontal="center" vertical="center"/>
    </xf>
    <xf numFmtId="164" fontId="4" fillId="0" borderId="18" xfId="0" applyNumberFormat="1" applyFont="1" applyFill="1" applyBorder="1" applyAlignment="1" applyProtection="1">
      <alignment horizontal="right"/>
    </xf>
    <xf numFmtId="1" fontId="5" fillId="0" borderId="18" xfId="0" applyNumberFormat="1" applyFont="1" applyFill="1" applyBorder="1" applyAlignment="1" applyProtection="1">
      <alignment horizontal="center" vertical="center"/>
    </xf>
    <xf numFmtId="2" fontId="4" fillId="0" borderId="18" xfId="0" applyNumberFormat="1" applyFont="1" applyFill="1" applyBorder="1" applyAlignment="1" applyProtection="1">
      <alignment horizontal="right"/>
    </xf>
    <xf numFmtId="2" fontId="5" fillId="0" borderId="18" xfId="0" applyNumberFormat="1" applyFont="1" applyFill="1" applyBorder="1" applyAlignment="1" applyProtection="1">
      <alignment horizontal="right"/>
    </xf>
    <xf numFmtId="164" fontId="4" fillId="0" borderId="17" xfId="0" applyNumberFormat="1" applyFont="1" applyFill="1" applyBorder="1" applyAlignment="1" applyProtection="1">
      <alignment horizontal="left"/>
    </xf>
    <xf numFmtId="164" fontId="4" fillId="0" borderId="17" xfId="0" applyNumberFormat="1" applyFont="1" applyFill="1" applyBorder="1" applyProtection="1"/>
    <xf numFmtId="3" fontId="4" fillId="0" borderId="17" xfId="0" applyNumberFormat="1" applyFont="1" applyFill="1" applyBorder="1" applyAlignment="1" applyProtection="1">
      <alignment horizontal="center"/>
    </xf>
    <xf numFmtId="1" fontId="4" fillId="0" borderId="3" xfId="0" applyNumberFormat="1" applyFont="1" applyFill="1" applyBorder="1" applyAlignment="1" applyProtection="1">
      <alignment horizontal="center"/>
    </xf>
    <xf numFmtId="164" fontId="4" fillId="0" borderId="5" xfId="0" applyNumberFormat="1" applyFont="1" applyFill="1" applyBorder="1" applyAlignment="1" applyProtection="1">
      <alignment horizontal="center" vertical="center"/>
    </xf>
    <xf numFmtId="164" fontId="5" fillId="0" borderId="5" xfId="0" applyNumberFormat="1" applyFont="1" applyFill="1" applyBorder="1" applyAlignment="1" applyProtection="1">
      <alignment horizontal="center"/>
    </xf>
    <xf numFmtId="164" fontId="4" fillId="0" borderId="0" xfId="0" applyNumberFormat="1" applyFont="1" applyFill="1" applyBorder="1" applyProtection="1"/>
    <xf numFmtId="3" fontId="4" fillId="0" borderId="0" xfId="0" applyNumberFormat="1" applyFont="1" applyFill="1" applyBorder="1" applyAlignment="1" applyProtection="1">
      <alignment horizontal="center"/>
    </xf>
    <xf numFmtId="164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right"/>
    </xf>
    <xf numFmtId="164" fontId="5" fillId="0" borderId="19" xfId="0" quotePrefix="1" applyNumberFormat="1" applyFont="1" applyFill="1" applyBorder="1" applyAlignment="1" applyProtection="1">
      <alignment horizontal="right"/>
    </xf>
    <xf numFmtId="164" fontId="12" fillId="0" borderId="0" xfId="0" applyNumberFormat="1" applyFont="1" applyFill="1" applyProtection="1"/>
    <xf numFmtId="164" fontId="13" fillId="0" borderId="0" xfId="0" applyNumberFormat="1" applyFont="1" applyFill="1" applyAlignment="1" applyProtection="1">
      <alignment horizontal="left"/>
    </xf>
    <xf numFmtId="3" fontId="12" fillId="0" borderId="0" xfId="0" applyNumberFormat="1" applyFont="1" applyFill="1" applyAlignment="1" applyProtection="1">
      <alignment horizontal="center"/>
    </xf>
    <xf numFmtId="49" fontId="61" fillId="0" borderId="0" xfId="0" applyNumberFormat="1" applyFont="1" applyFill="1" applyBorder="1" applyAlignment="1" applyProtection="1">
      <alignment vertical="center"/>
    </xf>
    <xf numFmtId="164" fontId="13" fillId="0" borderId="0" xfId="0" applyNumberFormat="1" applyFont="1" applyFill="1" applyAlignment="1" applyProtection="1">
      <alignment horizontal="left" vertical="top"/>
    </xf>
    <xf numFmtId="165" fontId="4" fillId="0" borderId="0" xfId="0" applyNumberFormat="1" applyFont="1" applyFill="1" applyAlignment="1" applyProtection="1">
      <alignment horizontal="right"/>
    </xf>
    <xf numFmtId="165" fontId="4" fillId="0" borderId="0" xfId="0" applyNumberFormat="1" applyFont="1" applyFill="1" applyProtection="1"/>
    <xf numFmtId="164" fontId="20" fillId="0" borderId="0" xfId="0" applyNumberFormat="1" applyFont="1" applyFill="1" applyProtection="1"/>
    <xf numFmtId="164" fontId="20" fillId="0" borderId="0" xfId="0" applyNumberFormat="1" applyFont="1" applyFill="1" applyAlignment="1" applyProtection="1">
      <alignment horizontal="left"/>
    </xf>
    <xf numFmtId="164" fontId="20" fillId="0" borderId="0" xfId="0" applyNumberFormat="1" applyFont="1" applyFill="1" applyAlignment="1" applyProtection="1">
      <alignment vertical="center"/>
    </xf>
    <xf numFmtId="3" fontId="20" fillId="0" borderId="0" xfId="0" applyNumberFormat="1" applyFont="1" applyFill="1" applyAlignment="1" applyProtection="1">
      <alignment horizontal="center"/>
    </xf>
    <xf numFmtId="164" fontId="20" fillId="0" borderId="0" xfId="0" applyNumberFormat="1" applyFont="1" applyFill="1" applyAlignment="1" applyProtection="1">
      <alignment horizontal="right"/>
    </xf>
    <xf numFmtId="1" fontId="19" fillId="0" borderId="0" xfId="0" applyNumberFormat="1" applyFont="1" applyFill="1" applyAlignment="1" applyProtection="1">
      <alignment horizontal="center"/>
    </xf>
    <xf numFmtId="1" fontId="19" fillId="0" borderId="0" xfId="0" applyNumberFormat="1" applyFont="1" applyFill="1" applyAlignment="1" applyProtection="1">
      <alignment horizontal="center" vertical="center"/>
    </xf>
    <xf numFmtId="2" fontId="20" fillId="0" borderId="0" xfId="0" applyNumberFormat="1" applyFont="1" applyFill="1" applyAlignment="1" applyProtection="1">
      <alignment horizontal="right"/>
    </xf>
    <xf numFmtId="2" fontId="19" fillId="0" borderId="0" xfId="0" applyNumberFormat="1" applyFont="1" applyFill="1" applyAlignment="1" applyProtection="1">
      <alignment horizontal="right"/>
    </xf>
    <xf numFmtId="164" fontId="4" fillId="0" borderId="0" xfId="0" applyNumberFormat="1" applyFont="1" applyFill="1" applyAlignment="1" applyProtection="1">
      <alignment horizontal="left" vertical="top"/>
    </xf>
    <xf numFmtId="49" fontId="60" fillId="0" borderId="0" xfId="0" applyNumberFormat="1" applyFont="1" applyFill="1" applyBorder="1" applyAlignment="1" applyProtection="1">
      <alignment vertical="center"/>
    </xf>
    <xf numFmtId="0" fontId="61" fillId="0" borderId="14" xfId="0" applyFont="1" applyFill="1" applyBorder="1" applyAlignment="1" applyProtection="1">
      <alignment horizontal="right"/>
    </xf>
    <xf numFmtId="0" fontId="61" fillId="0" borderId="14" xfId="0" applyFont="1" applyFill="1" applyBorder="1" applyAlignment="1" applyProtection="1">
      <alignment horizontal="center"/>
    </xf>
    <xf numFmtId="164" fontId="4" fillId="0" borderId="18" xfId="0" applyNumberFormat="1" applyFont="1" applyFill="1" applyBorder="1" applyAlignment="1" applyProtection="1">
      <alignment vertical="center"/>
    </xf>
    <xf numFmtId="3" fontId="12" fillId="0" borderId="18" xfId="0" applyNumberFormat="1" applyFont="1" applyFill="1" applyBorder="1" applyAlignment="1" applyProtection="1">
      <alignment horizontal="center"/>
    </xf>
    <xf numFmtId="1" fontId="5" fillId="0" borderId="18" xfId="0" applyNumberFormat="1" applyFont="1" applyFill="1" applyBorder="1" applyAlignment="1" applyProtection="1">
      <alignment horizontal="center"/>
    </xf>
    <xf numFmtId="2" fontId="4" fillId="0" borderId="18" xfId="0" applyNumberFormat="1" applyFont="1" applyFill="1" applyBorder="1" applyProtection="1"/>
    <xf numFmtId="0" fontId="59" fillId="0" borderId="3" xfId="0" applyFont="1" applyFill="1" applyBorder="1" applyAlignment="1" applyProtection="1">
      <alignment horizontal="center"/>
    </xf>
    <xf numFmtId="0" fontId="59" fillId="0" borderId="3" xfId="0" applyFont="1" applyFill="1" applyBorder="1" applyAlignment="1" applyProtection="1">
      <alignment horizontal="right"/>
    </xf>
    <xf numFmtId="165" fontId="4" fillId="0" borderId="5" xfId="0" applyNumberFormat="1" applyFont="1" applyFill="1" applyBorder="1" applyAlignment="1" applyProtection="1">
      <alignment horizontal="right"/>
    </xf>
    <xf numFmtId="165" fontId="4" fillId="0" borderId="18" xfId="0" applyNumberFormat="1" applyFont="1" applyFill="1" applyBorder="1" applyProtection="1"/>
    <xf numFmtId="0" fontId="4" fillId="0" borderId="0" xfId="0" applyFont="1" applyFill="1" applyAlignment="1" applyProtection="1">
      <alignment vertical="top" wrapText="1"/>
    </xf>
    <xf numFmtId="0" fontId="0" fillId="0" borderId="0" xfId="0" applyFill="1" applyAlignment="1" applyProtection="1"/>
    <xf numFmtId="0" fontId="0" fillId="0" borderId="11" xfId="0" applyFill="1" applyBorder="1" applyAlignment="1" applyProtection="1"/>
    <xf numFmtId="164" fontId="5" fillId="0" borderId="19" xfId="0" applyNumberFormat="1" applyFont="1" applyFill="1" applyBorder="1" applyProtection="1"/>
    <xf numFmtId="164" fontId="5" fillId="0" borderId="19" xfId="0" applyNumberFormat="1" applyFont="1" applyFill="1" applyBorder="1" applyAlignment="1" applyProtection="1">
      <alignment horizont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164" fontId="14" fillId="0" borderId="0" xfId="0" applyNumberFormat="1" applyFont="1" applyFill="1" applyProtection="1"/>
    <xf numFmtId="164" fontId="15" fillId="0" borderId="0" xfId="0" applyNumberFormat="1" applyFont="1" applyFill="1" applyAlignment="1" applyProtection="1">
      <alignment vertical="center"/>
    </xf>
    <xf numFmtId="3" fontId="15" fillId="0" borderId="0" xfId="0" applyNumberFormat="1" applyFont="1" applyFill="1" applyAlignment="1" applyProtection="1">
      <alignment horizontal="center"/>
    </xf>
    <xf numFmtId="4" fontId="15" fillId="0" borderId="0" xfId="0" applyNumberFormat="1" applyFont="1" applyFill="1" applyAlignment="1" applyProtection="1">
      <alignment horizontal="right"/>
    </xf>
    <xf numFmtId="1" fontId="17" fillId="0" borderId="0" xfId="0" applyNumberFormat="1" applyFont="1" applyFill="1" applyAlignment="1" applyProtection="1">
      <alignment horizontal="center"/>
    </xf>
    <xf numFmtId="1" fontId="17" fillId="0" borderId="0" xfId="0" applyNumberFormat="1" applyFont="1" applyFill="1" applyAlignment="1" applyProtection="1">
      <alignment horizontal="center" vertical="center"/>
    </xf>
    <xf numFmtId="2" fontId="16" fillId="0" borderId="0" xfId="0" applyNumberFormat="1" applyFont="1" applyFill="1" applyProtection="1"/>
    <xf numFmtId="164" fontId="17" fillId="0" borderId="0" xfId="0" applyNumberFormat="1" applyFont="1" applyFill="1" applyProtection="1"/>
    <xf numFmtId="0" fontId="15" fillId="0" borderId="0" xfId="0" applyFont="1" applyFill="1" applyAlignment="1" applyProtection="1">
      <alignment vertical="center"/>
    </xf>
    <xf numFmtId="4" fontId="15" fillId="0" borderId="0" xfId="0" applyNumberFormat="1" applyFont="1" applyFill="1" applyAlignment="1" applyProtection="1">
      <alignment vertical="center"/>
    </xf>
    <xf numFmtId="164" fontId="15" fillId="0" borderId="3" xfId="0" applyNumberFormat="1" applyFont="1" applyFill="1" applyBorder="1" applyProtection="1"/>
    <xf numFmtId="164" fontId="15" fillId="0" borderId="3" xfId="0" applyNumberFormat="1" applyFont="1" applyFill="1" applyBorder="1" applyAlignment="1" applyProtection="1">
      <alignment vertical="center"/>
    </xf>
    <xf numFmtId="3" fontId="15" fillId="0" borderId="3" xfId="0" applyNumberFormat="1" applyFont="1" applyFill="1" applyBorder="1" applyAlignment="1" applyProtection="1">
      <alignment horizontal="center" vertical="center"/>
    </xf>
    <xf numFmtId="1" fontId="17" fillId="0" borderId="3" xfId="0" applyNumberFormat="1" applyFont="1" applyFill="1" applyBorder="1" applyAlignment="1" applyProtection="1">
      <alignment horizontal="center" vertical="center"/>
    </xf>
    <xf numFmtId="1" fontId="17" fillId="0" borderId="3" xfId="0" applyNumberFormat="1" applyFont="1" applyFill="1" applyBorder="1" applyAlignment="1" applyProtection="1">
      <alignment horizontal="center"/>
    </xf>
    <xf numFmtId="164" fontId="15" fillId="0" borderId="0" xfId="0" applyNumberFormat="1" applyFont="1" applyFill="1" applyAlignment="1" applyProtection="1">
      <alignment horizontal="center"/>
    </xf>
    <xf numFmtId="2" fontId="15" fillId="0" borderId="0" xfId="0" applyNumberFormat="1" applyFont="1" applyFill="1" applyAlignment="1" applyProtection="1">
      <alignment horizontal="center"/>
    </xf>
    <xf numFmtId="2" fontId="15" fillId="0" borderId="0" xfId="0" applyNumberFormat="1" applyFont="1" applyFill="1" applyProtection="1"/>
    <xf numFmtId="2" fontId="15" fillId="0" borderId="0" xfId="0" applyNumberFormat="1" applyFont="1" applyFill="1" applyAlignment="1" applyProtection="1">
      <alignment horizontal="right"/>
    </xf>
    <xf numFmtId="2" fontId="15" fillId="0" borderId="0" xfId="0" applyNumberFormat="1" applyFont="1" applyFill="1" applyAlignment="1" applyProtection="1">
      <alignment vertical="center"/>
    </xf>
    <xf numFmtId="164" fontId="15" fillId="0" borderId="0" xfId="0" applyNumberFormat="1" applyFont="1" applyFill="1" applyAlignment="1" applyProtection="1">
      <alignment horizontal="left" vertical="center"/>
    </xf>
    <xf numFmtId="3" fontId="15" fillId="0" borderId="0" xfId="0" applyNumberFormat="1" applyFont="1" applyFill="1" applyAlignment="1" applyProtection="1">
      <alignment horizontal="center" vertical="center"/>
    </xf>
    <xf numFmtId="0" fontId="4" fillId="0" borderId="15" xfId="0" applyFont="1" applyFill="1" applyBorder="1" applyAlignment="1" applyProtection="1">
      <alignment vertical="center"/>
    </xf>
    <xf numFmtId="0" fontId="4" fillId="0" borderId="5" xfId="0" applyFont="1" applyFill="1" applyBorder="1" applyAlignment="1" applyProtection="1">
      <alignment vertical="center"/>
    </xf>
    <xf numFmtId="2" fontId="15" fillId="0" borderId="5" xfId="0" applyNumberFormat="1" applyFont="1" applyFill="1" applyBorder="1" applyAlignment="1" applyProtection="1">
      <alignment horizontal="center"/>
    </xf>
    <xf numFmtId="2" fontId="15" fillId="0" borderId="5" xfId="0" applyNumberFormat="1" applyFont="1" applyFill="1" applyBorder="1" applyAlignment="1" applyProtection="1">
      <alignment horizontal="right"/>
    </xf>
    <xf numFmtId="3" fontId="18" fillId="0" borderId="0" xfId="0" applyNumberFormat="1" applyFont="1" applyFill="1" applyAlignment="1" applyProtection="1">
      <alignment horizontal="center"/>
    </xf>
    <xf numFmtId="1" fontId="35" fillId="0" borderId="0" xfId="0" applyNumberFormat="1" applyFont="1" applyFill="1" applyAlignment="1" applyProtection="1">
      <alignment horizontal="center"/>
    </xf>
    <xf numFmtId="1" fontId="35" fillId="0" borderId="0" xfId="0" applyNumberFormat="1" applyFont="1" applyFill="1" applyAlignment="1" applyProtection="1">
      <alignment horizontal="center" vertical="center"/>
    </xf>
    <xf numFmtId="164" fontId="15" fillId="0" borderId="0" xfId="0" applyNumberFormat="1" applyFont="1" applyFill="1" applyAlignment="1" applyProtection="1">
      <alignment horizontal="left"/>
    </xf>
    <xf numFmtId="164" fontId="15" fillId="0" borderId="3" xfId="0" applyNumberFormat="1" applyFont="1" applyFill="1" applyBorder="1" applyAlignment="1" applyProtection="1">
      <alignment horizontal="left"/>
    </xf>
    <xf numFmtId="3" fontId="15" fillId="0" borderId="3" xfId="0" applyNumberFormat="1" applyFont="1" applyFill="1" applyBorder="1" applyAlignment="1" applyProtection="1">
      <alignment horizontal="center"/>
    </xf>
    <xf numFmtId="164" fontId="15" fillId="0" borderId="3" xfId="0" applyNumberFormat="1" applyFont="1" applyFill="1" applyBorder="1" applyAlignment="1" applyProtection="1">
      <alignment horizontal="right"/>
    </xf>
    <xf numFmtId="164" fontId="15" fillId="0" borderId="0" xfId="0" applyNumberFormat="1" applyFont="1" applyFill="1" applyAlignment="1" applyProtection="1">
      <alignment horizontal="justify" vertical="top" wrapText="1"/>
    </xf>
    <xf numFmtId="164" fontId="38" fillId="0" borderId="3" xfId="2" applyNumberFormat="1" applyFont="1" applyFill="1" applyBorder="1" applyAlignment="1" applyProtection="1">
      <alignment horizontal="right" wrapText="1"/>
    </xf>
    <xf numFmtId="164" fontId="38" fillId="0" borderId="3" xfId="2" applyNumberFormat="1" applyFont="1" applyFill="1" applyBorder="1" applyAlignment="1" applyProtection="1">
      <alignment horizontal="right"/>
    </xf>
    <xf numFmtId="164" fontId="12" fillId="0" borderId="3" xfId="2" applyNumberFormat="1" applyFont="1" applyFill="1" applyBorder="1" applyAlignment="1" applyProtection="1">
      <alignment horizontal="right"/>
    </xf>
    <xf numFmtId="164" fontId="36" fillId="0" borderId="0" xfId="0" applyNumberFormat="1" applyFont="1" applyFill="1" applyProtection="1"/>
    <xf numFmtId="3" fontId="18" fillId="0" borderId="0" xfId="0" applyNumberFormat="1" applyFont="1" applyFill="1" applyAlignment="1" applyProtection="1">
      <alignment horizontal="center" vertical="center"/>
    </xf>
    <xf numFmtId="4" fontId="4" fillId="0" borderId="0" xfId="0" applyNumberFormat="1" applyFont="1" applyFill="1" applyAlignment="1" applyProtection="1">
      <alignment vertical="center"/>
    </xf>
    <xf numFmtId="169" fontId="4" fillId="0" borderId="0" xfId="0" applyNumberFormat="1" applyFont="1" applyFill="1" applyAlignment="1" applyProtection="1">
      <alignment horizontal="center" vertical="center"/>
    </xf>
    <xf numFmtId="1" fontId="35" fillId="0" borderId="0" xfId="0" applyNumberFormat="1" applyFont="1" applyFill="1" applyAlignment="1" applyProtection="1">
      <alignment vertical="center"/>
    </xf>
    <xf numFmtId="3" fontId="45" fillId="0" borderId="0" xfId="0" applyNumberFormat="1" applyFont="1" applyFill="1" applyAlignment="1" applyProtection="1">
      <alignment horizontal="center"/>
    </xf>
    <xf numFmtId="4" fontId="4" fillId="0" borderId="0" xfId="0" applyNumberFormat="1" applyFont="1" applyFill="1" applyAlignment="1" applyProtection="1">
      <alignment horizontal="center" vertical="center"/>
    </xf>
    <xf numFmtId="164" fontId="5" fillId="0" borderId="18" xfId="0" applyNumberFormat="1" applyFont="1" applyFill="1" applyBorder="1" applyProtection="1"/>
    <xf numFmtId="0" fontId="33" fillId="0" borderId="18" xfId="0" applyFont="1" applyFill="1" applyBorder="1" applyProtection="1"/>
    <xf numFmtId="0" fontId="45" fillId="0" borderId="18" xfId="0" applyFont="1" applyFill="1" applyBorder="1" applyProtection="1"/>
    <xf numFmtId="3" fontId="45" fillId="0" borderId="18" xfId="0" applyNumberFormat="1" applyFont="1" applyFill="1" applyBorder="1" applyAlignment="1" applyProtection="1">
      <alignment horizontal="center"/>
    </xf>
    <xf numFmtId="4" fontId="4" fillId="0" borderId="18" xfId="0" applyNumberFormat="1" applyFont="1" applyFill="1" applyBorder="1" applyAlignment="1" applyProtection="1">
      <alignment vertical="center"/>
    </xf>
    <xf numFmtId="169" fontId="4" fillId="0" borderId="18" xfId="0" applyNumberFormat="1" applyFont="1" applyFill="1" applyBorder="1" applyAlignment="1" applyProtection="1">
      <alignment horizontal="center" vertical="center"/>
    </xf>
    <xf numFmtId="3" fontId="50" fillId="0" borderId="0" xfId="0" applyNumberFormat="1" applyFont="1" applyFill="1" applyAlignment="1" applyProtection="1">
      <alignment horizontal="right"/>
    </xf>
    <xf numFmtId="4" fontId="5" fillId="0" borderId="0" xfId="0" applyNumberFormat="1" applyFont="1" applyFill="1" applyAlignment="1" applyProtection="1">
      <alignment vertical="center"/>
    </xf>
    <xf numFmtId="169" fontId="4" fillId="0" borderId="5" xfId="0" applyNumberFormat="1" applyFont="1" applyFill="1" applyBorder="1" applyAlignment="1" applyProtection="1">
      <alignment horizontal="center"/>
    </xf>
    <xf numFmtId="3" fontId="45" fillId="0" borderId="0" xfId="0" applyNumberFormat="1" applyFont="1" applyFill="1" applyAlignment="1" applyProtection="1">
      <alignment horizontal="right"/>
    </xf>
    <xf numFmtId="1" fontId="42" fillId="0" borderId="0" xfId="0" applyNumberFormat="1" applyFont="1" applyFill="1" applyAlignment="1" applyProtection="1">
      <alignment horizontal="center"/>
    </xf>
    <xf numFmtId="1" fontId="0" fillId="0" borderId="0" xfId="0" applyNumberFormat="1" applyFill="1" applyProtection="1"/>
    <xf numFmtId="3" fontId="27" fillId="0" borderId="0" xfId="0" applyNumberFormat="1" applyFont="1" applyFill="1" applyAlignment="1" applyProtection="1">
      <alignment horizontal="center"/>
    </xf>
    <xf numFmtId="0" fontId="46" fillId="0" borderId="0" xfId="0" applyFont="1" applyFill="1" applyProtection="1"/>
    <xf numFmtId="1" fontId="48" fillId="0" borderId="0" xfId="0" applyNumberFormat="1" applyFont="1" applyFill="1" applyAlignment="1" applyProtection="1">
      <alignment horizontal="left"/>
    </xf>
    <xf numFmtId="164" fontId="48" fillId="0" borderId="0" xfId="0" applyNumberFormat="1" applyFont="1" applyFill="1" applyAlignment="1" applyProtection="1">
      <alignment horizontal="center"/>
    </xf>
    <xf numFmtId="0" fontId="27" fillId="0" borderId="0" xfId="0" applyFont="1" applyFill="1" applyProtection="1"/>
    <xf numFmtId="4" fontId="46" fillId="0" borderId="0" xfId="0" applyNumberFormat="1" applyFont="1" applyFill="1" applyProtection="1"/>
    <xf numFmtId="2" fontId="61" fillId="0" borderId="3" xfId="0" applyNumberFormat="1" applyFont="1" applyFill="1" applyBorder="1" applyAlignment="1" applyProtection="1">
      <alignment horizontal="right" vertical="center"/>
      <protection locked="0"/>
    </xf>
    <xf numFmtId="2" fontId="4" fillId="0" borderId="16" xfId="0" applyNumberFormat="1" applyFont="1" applyFill="1" applyBorder="1" applyAlignment="1" applyProtection="1">
      <alignment horizontal="right" vertical="center"/>
      <protection locked="0"/>
    </xf>
    <xf numFmtId="2" fontId="4" fillId="0" borderId="16" xfId="0" applyNumberFormat="1" applyFont="1" applyFill="1" applyBorder="1" applyAlignment="1" applyProtection="1">
      <alignment horizontal="center" vertical="center"/>
      <protection locked="0"/>
    </xf>
    <xf numFmtId="165" fontId="61" fillId="0" borderId="3" xfId="0" applyNumberFormat="1" applyFont="1" applyFill="1" applyBorder="1" applyAlignment="1" applyProtection="1">
      <alignment vertical="center"/>
      <protection locked="0"/>
    </xf>
    <xf numFmtId="43" fontId="61" fillId="0" borderId="3" xfId="0" applyNumberFormat="1" applyFont="1" applyFill="1" applyBorder="1" applyAlignment="1" applyProtection="1">
      <alignment vertical="center"/>
      <protection locked="0"/>
    </xf>
    <xf numFmtId="165" fontId="65" fillId="0" borderId="3" xfId="0" applyNumberFormat="1" applyFont="1" applyFill="1" applyBorder="1" applyAlignment="1" applyProtection="1">
      <alignment vertical="center"/>
      <protection locked="0"/>
    </xf>
  </cellXfs>
  <cellStyles count="8">
    <cellStyle name="Comma 2" xfId="5" xr:uid="{225A2E0A-E1EC-47A8-ABFC-38CB6F7248FF}"/>
    <cellStyle name="Comma 2 2" xfId="7" xr:uid="{225A2E0A-E1EC-47A8-ABFC-38CB6F7248FF}"/>
    <cellStyle name="Navadno" xfId="0" builtinId="0"/>
    <cellStyle name="Navadno 2" xfId="2" xr:uid="{00000000-0005-0000-0000-000001000000}"/>
    <cellStyle name="Normal 2 2" xfId="3" xr:uid="{26A92B8A-B36D-4C1F-A817-8F2A311D7199}"/>
    <cellStyle name="Normal 6" xfId="4" xr:uid="{F01EA765-60EF-4E35-A857-6FAD6E6D7EB8}"/>
    <cellStyle name="Normal 6 2" xfId="6" xr:uid="{F01EA765-60EF-4E35-A857-6FAD6E6D7EB8}"/>
    <cellStyle name="Odstotek" xfId="1" builtinId="5"/>
  </cellStyles>
  <dxfs count="17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</font>
      <fill>
        <patternFill>
          <bgColor theme="8" tint="0.59996337778862885"/>
        </patternFill>
      </fill>
      <border diagonalUp="1">
        <top style="thin">
          <color auto="1"/>
        </top>
        <bottom style="thin">
          <color auto="1"/>
        </bottom>
        <diagonal style="thin">
          <color auto="1"/>
        </diagonal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 style="hair">
          <color auto="1"/>
        </horizontal>
      </border>
    </dxf>
    <dxf>
      <font>
        <b/>
        <i val="0"/>
      </font>
      <fill>
        <patternFill>
          <bgColor theme="8" tint="0.59996337778862885"/>
        </patternFill>
      </fill>
      <border diagonalUp="1">
        <top style="thin">
          <color auto="1"/>
        </top>
        <bottom style="thin">
          <color auto="1"/>
        </bottom>
        <diagonal style="thin">
          <color auto="1"/>
        </diagonal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 style="hair">
          <color auto="1"/>
        </horizontal>
      </border>
    </dxf>
    <dxf>
      <font>
        <b/>
        <i val="0"/>
      </font>
      <fill>
        <patternFill>
          <bgColor theme="8" tint="0.59996337778862885"/>
        </patternFill>
      </fill>
      <border diagonalUp="1">
        <top style="thin">
          <color auto="1"/>
        </top>
        <bottom style="thin">
          <color auto="1"/>
        </bottom>
        <diagonal style="thin">
          <color auto="1"/>
        </diagonal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 style="hair">
          <color auto="1"/>
        </horizontal>
      </border>
    </dxf>
    <dxf>
      <font>
        <b/>
        <i val="0"/>
      </font>
      <fill>
        <patternFill>
          <bgColor theme="8" tint="0.59996337778862885"/>
        </patternFill>
      </fill>
      <border diagonalUp="1">
        <top style="thin">
          <color auto="1"/>
        </top>
        <bottom style="thin">
          <color auto="1"/>
        </bottom>
        <diagonal style="thin">
          <color auto="1"/>
        </diagonal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 style="hair">
          <color auto="1"/>
        </horizontal>
      </border>
    </dxf>
  </dxfs>
  <tableStyles count="4" defaultTableStyle="TableStyleMedium2" defaultPivotStyle="PivotStyleLight16">
    <tableStyle name="Popis del" pivot="0" count="2" xr9:uid="{00000000-0011-0000-FFFF-FFFF00000000}">
      <tableStyleElement type="wholeTable" dxfId="16"/>
      <tableStyleElement type="headerRow" dxfId="15"/>
    </tableStyle>
    <tableStyle name="Popis del 2" pivot="0" count="2" xr9:uid="{00000000-0011-0000-FFFF-FFFF01000000}">
      <tableStyleElement type="wholeTable" dxfId="14"/>
      <tableStyleElement type="headerRow" dxfId="13"/>
    </tableStyle>
    <tableStyle name="Popis del 3" pivot="0" count="2" xr9:uid="{00000000-0011-0000-FFFF-FFFF02000000}">
      <tableStyleElement type="wholeTable" dxfId="12"/>
      <tableStyleElement type="headerRow" dxfId="11"/>
    </tableStyle>
    <tableStyle name="Popis del 4" pivot="0" count="2" xr9:uid="{00000000-0011-0000-FFFF-FFFF03000000}">
      <tableStyleElement type="wholeTable" dxfId="10"/>
      <tableStyleElement type="headerRow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A1018"/>
  <sheetViews>
    <sheetView tabSelected="1" view="pageBreakPreview" zoomScale="115" zoomScaleNormal="115" zoomScaleSheetLayoutView="115" workbookViewId="0">
      <selection activeCell="L27" sqref="L27"/>
    </sheetView>
  </sheetViews>
  <sheetFormatPr defaultColWidth="9.140625" defaultRowHeight="15"/>
  <cols>
    <col min="1" max="1" width="9.42578125" style="51" customWidth="1"/>
    <col min="2" max="3" width="9.140625" style="51"/>
    <col min="4" max="4" width="10.28515625" style="51" customWidth="1"/>
    <col min="5" max="5" width="17.28515625" style="51" customWidth="1"/>
    <col min="6" max="6" width="9.140625" style="51"/>
    <col min="7" max="7" width="9.140625" style="626"/>
    <col min="8" max="8" width="13.140625" style="51" customWidth="1"/>
    <col min="9" max="9" width="10" style="624" customWidth="1"/>
    <col min="10" max="10" width="9.140625" style="51"/>
    <col min="11" max="11" width="9.140625" style="624"/>
    <col min="12" max="12" width="10.42578125" style="52" bestFit="1" customWidth="1"/>
    <col min="13" max="14" width="9.140625" style="52"/>
    <col min="15" max="15" width="11.28515625" style="141" customWidth="1"/>
    <col min="16" max="16384" width="9.140625" style="142"/>
  </cols>
  <sheetData>
    <row r="1" spans="1:15" s="51" customFormat="1">
      <c r="A1" s="41" t="s">
        <v>0</v>
      </c>
      <c r="B1" s="42"/>
      <c r="C1" s="43" t="s">
        <v>738</v>
      </c>
      <c r="D1" s="44"/>
      <c r="E1" s="45"/>
      <c r="F1" s="46"/>
      <c r="G1" s="47"/>
      <c r="H1" s="44"/>
      <c r="I1" s="48"/>
      <c r="J1" s="44"/>
      <c r="K1" s="49"/>
      <c r="L1" s="50"/>
      <c r="M1" s="50"/>
      <c r="O1" s="52"/>
    </row>
    <row r="2" spans="1:15" s="51" customFormat="1">
      <c r="A2" s="41"/>
      <c r="B2" s="53"/>
      <c r="C2" s="54"/>
      <c r="D2" s="55"/>
      <c r="E2" s="56"/>
      <c r="F2" s="57"/>
      <c r="G2" s="58"/>
      <c r="H2" s="55"/>
      <c r="I2" s="59"/>
      <c r="J2" s="55"/>
      <c r="K2" s="60"/>
      <c r="L2" s="61"/>
      <c r="M2" s="62"/>
      <c r="N2" s="63"/>
      <c r="O2" s="52"/>
    </row>
    <row r="3" spans="1:15" s="51" customFormat="1">
      <c r="A3" s="41" t="s">
        <v>1</v>
      </c>
      <c r="B3" s="41"/>
      <c r="C3" s="43" t="s">
        <v>2</v>
      </c>
      <c r="D3" s="44"/>
      <c r="E3" s="45"/>
      <c r="F3" s="46"/>
      <c r="G3" s="47"/>
      <c r="H3" s="44"/>
      <c r="I3" s="48"/>
      <c r="J3" s="44"/>
      <c r="K3" s="64"/>
      <c r="L3" s="65"/>
      <c r="M3" s="66"/>
      <c r="N3" s="63"/>
      <c r="O3" s="52"/>
    </row>
    <row r="4" spans="1:15" s="51" customFormat="1">
      <c r="A4" s="41"/>
      <c r="B4" s="41"/>
      <c r="C4" s="43"/>
      <c r="D4" s="53"/>
      <c r="E4" s="67"/>
      <c r="F4" s="68"/>
      <c r="G4" s="69"/>
      <c r="H4" s="53"/>
      <c r="I4" s="70"/>
      <c r="J4" s="53"/>
      <c r="K4" s="49"/>
      <c r="L4" s="63"/>
      <c r="M4" s="71"/>
      <c r="N4" s="63"/>
      <c r="O4" s="52"/>
    </row>
    <row r="5" spans="1:15" s="51" customFormat="1">
      <c r="A5" s="41" t="s">
        <v>3</v>
      </c>
      <c r="B5" s="41"/>
      <c r="C5" s="44" t="s">
        <v>900</v>
      </c>
      <c r="D5" s="72"/>
      <c r="E5" s="72"/>
      <c r="F5" s="72"/>
      <c r="G5" s="47"/>
      <c r="H5" s="44"/>
      <c r="I5" s="48"/>
      <c r="J5" s="44"/>
      <c r="K5" s="64"/>
      <c r="L5" s="65"/>
      <c r="M5" s="66"/>
      <c r="N5" s="63"/>
      <c r="O5" s="52"/>
    </row>
    <row r="6" spans="1:15" s="51" customFormat="1">
      <c r="A6" s="41"/>
      <c r="B6" s="41"/>
      <c r="C6" s="44"/>
      <c r="D6" s="43"/>
      <c r="E6" s="43"/>
      <c r="F6" s="43"/>
      <c r="G6" s="73"/>
      <c r="H6" s="43"/>
      <c r="I6" s="48"/>
      <c r="J6" s="43"/>
      <c r="K6" s="64"/>
      <c r="L6" s="74"/>
      <c r="M6" s="74"/>
      <c r="N6" s="75"/>
      <c r="O6" s="52"/>
    </row>
    <row r="7" spans="1:15" s="51" customFormat="1">
      <c r="A7" s="41"/>
      <c r="B7" s="41"/>
      <c r="C7" s="44"/>
      <c r="D7" s="43"/>
      <c r="E7" s="43"/>
      <c r="F7" s="43"/>
      <c r="G7" s="73"/>
      <c r="H7" s="43"/>
      <c r="I7" s="48"/>
      <c r="J7" s="43"/>
      <c r="K7" s="64"/>
      <c r="L7" s="63"/>
      <c r="M7" s="71"/>
      <c r="N7" s="63"/>
      <c r="O7" s="52"/>
    </row>
    <row r="8" spans="1:15" s="51" customFormat="1">
      <c r="A8" s="41"/>
      <c r="B8" s="41"/>
      <c r="C8" s="43"/>
      <c r="D8" s="53"/>
      <c r="E8" s="67"/>
      <c r="F8" s="68"/>
      <c r="G8" s="69"/>
      <c r="H8" s="53"/>
      <c r="I8" s="70"/>
      <c r="J8" s="53"/>
      <c r="K8" s="49"/>
      <c r="L8" s="63"/>
      <c r="M8" s="71"/>
      <c r="N8" s="63"/>
      <c r="O8" s="52"/>
    </row>
    <row r="9" spans="1:15" s="51" customFormat="1">
      <c r="A9" s="41"/>
      <c r="B9" s="67"/>
      <c r="C9" s="41"/>
      <c r="D9" s="76"/>
      <c r="E9" s="77"/>
      <c r="F9" s="78"/>
      <c r="G9" s="79"/>
      <c r="H9" s="80"/>
      <c r="I9" s="70"/>
      <c r="J9" s="80"/>
      <c r="K9" s="49"/>
      <c r="L9" s="81"/>
      <c r="M9" s="71"/>
      <c r="N9" s="81"/>
      <c r="O9" s="52"/>
    </row>
    <row r="10" spans="1:15" s="51" customFormat="1" ht="15.75">
      <c r="A10" s="41"/>
      <c r="B10" s="82" t="s">
        <v>4</v>
      </c>
      <c r="C10" s="41"/>
      <c r="D10" s="41"/>
      <c r="E10" s="67"/>
      <c r="F10" s="78"/>
      <c r="G10" s="79"/>
      <c r="H10" s="80"/>
      <c r="I10" s="70"/>
      <c r="J10" s="80"/>
      <c r="K10" s="49"/>
      <c r="L10" s="81"/>
      <c r="M10" s="71"/>
      <c r="N10" s="81"/>
      <c r="O10" s="52"/>
    </row>
    <row r="11" spans="1:15" s="51" customFormat="1" ht="15.75">
      <c r="A11" s="83"/>
      <c r="B11" s="80"/>
      <c r="C11" s="80"/>
      <c r="D11" s="80"/>
      <c r="E11" s="84" t="s">
        <v>5</v>
      </c>
      <c r="F11" s="78"/>
      <c r="G11" s="79"/>
      <c r="H11" s="80"/>
      <c r="I11" s="70"/>
      <c r="J11" s="80"/>
      <c r="K11" s="49"/>
      <c r="L11" s="81"/>
      <c r="M11" s="71"/>
      <c r="N11" s="81"/>
      <c r="O11" s="52"/>
    </row>
    <row r="12" spans="1:15" s="51" customFormat="1">
      <c r="A12" s="77" t="s">
        <v>6</v>
      </c>
      <c r="B12" s="77"/>
      <c r="C12" s="77"/>
      <c r="D12" s="77"/>
      <c r="E12" s="77"/>
      <c r="F12" s="85"/>
      <c r="G12" s="79"/>
      <c r="H12" s="77"/>
      <c r="I12" s="70"/>
      <c r="J12" s="77"/>
      <c r="K12" s="49"/>
      <c r="L12" s="86"/>
      <c r="M12" s="71"/>
      <c r="N12" s="86"/>
      <c r="O12" s="52"/>
    </row>
    <row r="13" spans="1:15" s="51" customFormat="1">
      <c r="A13" s="77" t="s">
        <v>7</v>
      </c>
      <c r="B13" s="77"/>
      <c r="C13" s="77"/>
      <c r="D13" s="77"/>
      <c r="E13" s="77"/>
      <c r="F13" s="85"/>
      <c r="G13" s="79"/>
      <c r="H13" s="77"/>
      <c r="I13" s="70"/>
      <c r="J13" s="77"/>
      <c r="K13" s="49"/>
      <c r="L13" s="86"/>
      <c r="M13" s="71"/>
      <c r="N13" s="86"/>
      <c r="O13" s="52"/>
    </row>
    <row r="14" spans="1:15" s="51" customFormat="1">
      <c r="A14" s="77" t="s">
        <v>8</v>
      </c>
      <c r="B14" s="77"/>
      <c r="C14" s="77"/>
      <c r="D14" s="77"/>
      <c r="E14" s="77"/>
      <c r="F14" s="85"/>
      <c r="G14" s="79"/>
      <c r="H14" s="77"/>
      <c r="I14" s="70"/>
      <c r="J14" s="77"/>
      <c r="K14" s="49"/>
      <c r="L14" s="86"/>
      <c r="M14" s="71"/>
      <c r="N14" s="86"/>
      <c r="O14" s="52"/>
    </row>
    <row r="15" spans="1:15" s="51" customFormat="1">
      <c r="A15" s="87" t="s">
        <v>9</v>
      </c>
      <c r="B15" s="77"/>
      <c r="C15" s="77"/>
      <c r="D15" s="77"/>
      <c r="E15" s="77"/>
      <c r="F15" s="85"/>
      <c r="G15" s="79"/>
      <c r="H15" s="77"/>
      <c r="I15" s="70"/>
      <c r="J15" s="77"/>
      <c r="K15" s="49"/>
      <c r="L15" s="86"/>
      <c r="M15" s="71"/>
      <c r="N15" s="86"/>
      <c r="O15" s="52"/>
    </row>
    <row r="16" spans="1:15" s="51" customFormat="1">
      <c r="A16" s="77" t="s">
        <v>10</v>
      </c>
      <c r="B16" s="77"/>
      <c r="C16" s="77"/>
      <c r="D16" s="77"/>
      <c r="E16" s="77"/>
      <c r="F16" s="85"/>
      <c r="G16" s="79"/>
      <c r="H16" s="77"/>
      <c r="I16" s="70"/>
      <c r="J16" s="77"/>
      <c r="K16" s="49"/>
      <c r="L16" s="86"/>
      <c r="M16" s="71"/>
      <c r="N16" s="86"/>
      <c r="O16" s="52"/>
    </row>
    <row r="17" spans="1:16" s="51" customFormat="1">
      <c r="A17" s="77" t="s">
        <v>11</v>
      </c>
      <c r="B17" s="77"/>
      <c r="C17" s="77"/>
      <c r="D17" s="77"/>
      <c r="E17" s="77"/>
      <c r="F17" s="85"/>
      <c r="G17" s="79"/>
      <c r="H17" s="77"/>
      <c r="I17" s="70"/>
      <c r="J17" s="77"/>
      <c r="K17" s="49"/>
      <c r="L17" s="86"/>
      <c r="M17" s="71"/>
      <c r="N17" s="86"/>
      <c r="O17" s="52"/>
    </row>
    <row r="18" spans="1:16" s="51" customFormat="1">
      <c r="A18" s="77" t="s">
        <v>12</v>
      </c>
      <c r="B18" s="77"/>
      <c r="C18" s="77"/>
      <c r="D18" s="77"/>
      <c r="E18" s="77"/>
      <c r="F18" s="85"/>
      <c r="G18" s="79"/>
      <c r="H18" s="77"/>
      <c r="I18" s="70"/>
      <c r="J18" s="77"/>
      <c r="K18" s="49"/>
      <c r="L18" s="86"/>
      <c r="M18" s="71"/>
      <c r="N18" s="86"/>
      <c r="O18" s="52"/>
    </row>
    <row r="19" spans="1:16" s="51" customFormat="1">
      <c r="A19" s="41"/>
      <c r="B19" s="77"/>
      <c r="C19" s="77"/>
      <c r="D19" s="77"/>
      <c r="E19" s="77"/>
      <c r="F19" s="85"/>
      <c r="G19" s="79"/>
      <c r="H19" s="77"/>
      <c r="I19" s="70"/>
      <c r="J19" s="77"/>
      <c r="K19" s="49"/>
      <c r="L19" s="86"/>
      <c r="M19" s="71"/>
      <c r="N19" s="86"/>
      <c r="O19" s="52"/>
    </row>
    <row r="20" spans="1:16" s="51" customFormat="1">
      <c r="A20" s="77"/>
      <c r="B20" s="77"/>
      <c r="C20" s="77"/>
      <c r="D20" s="77"/>
      <c r="E20" s="77"/>
      <c r="F20" s="85"/>
      <c r="G20" s="79"/>
      <c r="H20" s="77"/>
      <c r="I20" s="70"/>
      <c r="J20" s="77"/>
      <c r="K20" s="49"/>
      <c r="L20" s="86"/>
      <c r="M20" s="71"/>
      <c r="N20" s="86"/>
      <c r="O20" s="52"/>
    </row>
    <row r="21" spans="1:16" s="51" customFormat="1">
      <c r="A21" s="77"/>
      <c r="B21" s="77"/>
      <c r="C21" s="77"/>
      <c r="D21" s="77"/>
      <c r="E21" s="77"/>
      <c r="F21" s="85"/>
      <c r="G21" s="79"/>
      <c r="H21" s="77"/>
      <c r="I21" s="70"/>
      <c r="J21" s="77"/>
      <c r="K21" s="49"/>
      <c r="L21" s="86"/>
      <c r="M21" s="71"/>
      <c r="N21" s="86"/>
      <c r="O21" s="52"/>
    </row>
    <row r="22" spans="1:16" s="51" customFormat="1">
      <c r="A22" s="53"/>
      <c r="B22" s="41"/>
      <c r="C22" s="41"/>
      <c r="D22" s="41"/>
      <c r="E22" s="88" t="s">
        <v>13</v>
      </c>
      <c r="F22" s="89" t="s">
        <v>14</v>
      </c>
      <c r="G22" s="90"/>
      <c r="H22" s="91" t="s">
        <v>15</v>
      </c>
      <c r="I22" s="92"/>
      <c r="J22" s="91" t="s">
        <v>16</v>
      </c>
      <c r="K22" s="92"/>
      <c r="L22" s="93" t="s">
        <v>565</v>
      </c>
      <c r="M22" s="94"/>
      <c r="O22" s="52"/>
    </row>
    <row r="23" spans="1:16" s="51" customFormat="1">
      <c r="A23" s="41"/>
      <c r="B23" s="42"/>
      <c r="C23" s="41"/>
      <c r="D23" s="41"/>
      <c r="E23" s="88" t="s">
        <v>17</v>
      </c>
      <c r="F23" s="95" t="s">
        <v>18</v>
      </c>
      <c r="G23" s="96"/>
      <c r="H23" s="97" t="s">
        <v>19</v>
      </c>
      <c r="I23" s="98" t="s">
        <v>20</v>
      </c>
      <c r="J23" s="97" t="s">
        <v>19</v>
      </c>
      <c r="K23" s="99" t="s">
        <v>20</v>
      </c>
      <c r="L23" s="100" t="s">
        <v>19</v>
      </c>
      <c r="M23" s="12" t="s">
        <v>566</v>
      </c>
      <c r="N23" s="101"/>
      <c r="O23" s="52"/>
    </row>
    <row r="24" spans="1:16" s="51" customFormat="1">
      <c r="A24" s="53" t="s">
        <v>21</v>
      </c>
      <c r="B24" s="42"/>
      <c r="C24" s="41"/>
      <c r="D24" s="41"/>
      <c r="E24" s="77"/>
      <c r="F24" s="102"/>
      <c r="G24" s="69"/>
      <c r="H24" s="83"/>
      <c r="I24" s="70"/>
      <c r="J24" s="83"/>
      <c r="K24" s="49"/>
      <c r="L24" s="101"/>
      <c r="M24" s="71"/>
      <c r="N24" s="101"/>
      <c r="O24" s="52"/>
    </row>
    <row r="25" spans="1:16" s="51" customFormat="1">
      <c r="A25" s="53"/>
      <c r="B25" s="42"/>
      <c r="C25" s="41"/>
      <c r="D25" s="41"/>
      <c r="E25" s="77"/>
      <c r="F25" s="102"/>
      <c r="G25" s="69"/>
      <c r="H25" s="83"/>
      <c r="I25" s="70"/>
      <c r="J25" s="83"/>
      <c r="K25" s="49"/>
      <c r="L25" s="101"/>
      <c r="M25" s="71"/>
      <c r="N25" s="101"/>
      <c r="O25" s="52"/>
    </row>
    <row r="26" spans="1:16" s="51" customFormat="1">
      <c r="A26" s="53" t="s">
        <v>22</v>
      </c>
      <c r="B26" s="41"/>
      <c r="C26" s="41"/>
      <c r="D26" s="41"/>
      <c r="E26" s="77"/>
      <c r="F26" s="103"/>
      <c r="G26" s="79"/>
      <c r="H26" s="41"/>
      <c r="I26" s="70"/>
      <c r="J26" s="41"/>
      <c r="K26" s="49"/>
      <c r="L26" s="75"/>
      <c r="M26" s="71"/>
      <c r="N26" s="75"/>
      <c r="O26" s="52"/>
    </row>
    <row r="27" spans="1:16" s="51" customFormat="1">
      <c r="A27" s="41" t="s">
        <v>26</v>
      </c>
      <c r="B27" s="41"/>
      <c r="C27" s="41"/>
      <c r="D27" s="41"/>
      <c r="E27" s="104" t="s">
        <v>23</v>
      </c>
      <c r="F27" s="105" t="s">
        <v>24</v>
      </c>
      <c r="G27" s="106">
        <v>9000</v>
      </c>
      <c r="H27" s="107" t="s">
        <v>27</v>
      </c>
      <c r="I27" s="108">
        <v>36</v>
      </c>
      <c r="J27" s="107" t="s">
        <v>25</v>
      </c>
      <c r="K27" s="14">
        <v>5</v>
      </c>
      <c r="L27" s="15"/>
      <c r="M27" s="109">
        <f>ROUND(K27*L27,2)</f>
        <v>0</v>
      </c>
      <c r="N27" s="110"/>
      <c r="O27" s="52"/>
      <c r="P27" s="111"/>
    </row>
    <row r="28" spans="1:16" s="51" customFormat="1">
      <c r="A28" s="112" t="s">
        <v>28</v>
      </c>
      <c r="B28" s="41"/>
      <c r="C28" s="41"/>
      <c r="D28" s="41"/>
      <c r="E28" s="104" t="s">
        <v>23</v>
      </c>
      <c r="F28" s="105" t="s">
        <v>29</v>
      </c>
      <c r="G28" s="106">
        <v>3</v>
      </c>
      <c r="H28" s="107">
        <v>0.75</v>
      </c>
      <c r="I28" s="108">
        <v>8</v>
      </c>
      <c r="J28" s="107">
        <v>0.5</v>
      </c>
      <c r="K28" s="99">
        <v>10</v>
      </c>
      <c r="L28" s="15"/>
      <c r="M28" s="109">
        <f>ROUND(K28*L28,2)</f>
        <v>0</v>
      </c>
      <c r="N28" s="110"/>
      <c r="O28" s="52"/>
      <c r="P28" s="111"/>
    </row>
    <row r="29" spans="1:16" s="51" customFormat="1">
      <c r="A29" s="112"/>
      <c r="B29" s="41"/>
      <c r="C29" s="41"/>
      <c r="D29" s="41"/>
      <c r="E29" s="77"/>
      <c r="F29" s="103"/>
      <c r="G29" s="79"/>
      <c r="H29" s="113"/>
      <c r="I29" s="70"/>
      <c r="J29" s="113"/>
      <c r="K29" s="49"/>
      <c r="L29" s="110"/>
      <c r="M29" s="71"/>
      <c r="N29" s="110"/>
      <c r="O29" s="52"/>
    </row>
    <row r="30" spans="1:16" s="51" customFormat="1">
      <c r="A30" s="53" t="s">
        <v>31</v>
      </c>
      <c r="B30" s="41"/>
      <c r="C30" s="41"/>
      <c r="D30" s="41"/>
      <c r="E30" s="77"/>
      <c r="F30" s="103"/>
      <c r="G30" s="79"/>
      <c r="H30" s="113"/>
      <c r="I30" s="70"/>
      <c r="J30" s="113"/>
      <c r="K30" s="49"/>
      <c r="L30" s="110"/>
      <c r="M30" s="71"/>
      <c r="N30" s="110"/>
      <c r="O30" s="52"/>
    </row>
    <row r="31" spans="1:16" s="51" customFormat="1">
      <c r="A31" s="53" t="s">
        <v>32</v>
      </c>
      <c r="B31" s="41"/>
      <c r="C31" s="41"/>
      <c r="D31" s="41"/>
      <c r="E31" s="77"/>
      <c r="F31" s="103"/>
      <c r="G31" s="79"/>
      <c r="H31" s="113"/>
      <c r="I31" s="70"/>
      <c r="J31" s="113"/>
      <c r="K31" s="49"/>
      <c r="L31" s="110"/>
      <c r="M31" s="71"/>
      <c r="N31" s="110"/>
      <c r="O31" s="52"/>
    </row>
    <row r="32" spans="1:16" s="51" customFormat="1">
      <c r="A32" s="77" t="s">
        <v>739</v>
      </c>
      <c r="B32" s="41"/>
      <c r="C32" s="41"/>
      <c r="D32" s="41"/>
      <c r="E32" s="104" t="s">
        <v>33</v>
      </c>
      <c r="F32" s="114" t="s">
        <v>756</v>
      </c>
      <c r="G32" s="106"/>
      <c r="H32" s="115" t="s">
        <v>35</v>
      </c>
      <c r="I32" s="108"/>
      <c r="J32" s="115" t="s">
        <v>453</v>
      </c>
      <c r="K32" s="14" t="s">
        <v>30</v>
      </c>
      <c r="L32" s="13" t="s">
        <v>567</v>
      </c>
      <c r="M32" s="116" t="s">
        <v>568</v>
      </c>
      <c r="N32" s="110"/>
      <c r="O32" s="52"/>
      <c r="P32" s="111"/>
    </row>
    <row r="33" spans="1:16" s="51" customFormat="1">
      <c r="A33" s="117" t="s">
        <v>36</v>
      </c>
      <c r="B33" s="117"/>
      <c r="C33" s="117"/>
      <c r="D33" s="117"/>
      <c r="E33" s="118" t="s">
        <v>37</v>
      </c>
      <c r="F33" s="114" t="s">
        <v>756</v>
      </c>
      <c r="G33" s="106"/>
      <c r="H33" s="115" t="s">
        <v>35</v>
      </c>
      <c r="I33" s="108"/>
      <c r="J33" s="115" t="s">
        <v>454</v>
      </c>
      <c r="K33" s="14" t="s">
        <v>30</v>
      </c>
      <c r="L33" s="13" t="s">
        <v>567</v>
      </c>
      <c r="M33" s="116" t="s">
        <v>568</v>
      </c>
      <c r="N33" s="110"/>
      <c r="O33" s="52"/>
      <c r="P33" s="111"/>
    </row>
    <row r="34" spans="1:16" s="51" customFormat="1">
      <c r="A34" s="117" t="s">
        <v>38</v>
      </c>
      <c r="B34" s="117"/>
      <c r="C34" s="117"/>
      <c r="D34" s="117"/>
      <c r="E34" s="118" t="s">
        <v>37</v>
      </c>
      <c r="F34" s="114" t="s">
        <v>756</v>
      </c>
      <c r="G34" s="106"/>
      <c r="H34" s="115" t="s">
        <v>39</v>
      </c>
      <c r="I34" s="108"/>
      <c r="J34" s="115" t="s">
        <v>40</v>
      </c>
      <c r="K34" s="14" t="s">
        <v>30</v>
      </c>
      <c r="L34" s="13" t="s">
        <v>567</v>
      </c>
      <c r="M34" s="116" t="s">
        <v>568</v>
      </c>
      <c r="N34" s="110"/>
      <c r="O34" s="52"/>
      <c r="P34" s="111"/>
    </row>
    <row r="35" spans="1:16" s="51" customFormat="1">
      <c r="A35" s="117" t="s">
        <v>41</v>
      </c>
      <c r="B35" s="117"/>
      <c r="C35" s="117"/>
      <c r="D35" s="117"/>
      <c r="E35" s="118"/>
      <c r="F35" s="114" t="s">
        <v>756</v>
      </c>
      <c r="G35" s="106"/>
      <c r="H35" s="115" t="s">
        <v>39</v>
      </c>
      <c r="I35" s="108"/>
      <c r="J35" s="115" t="s">
        <v>40</v>
      </c>
      <c r="K35" s="14" t="s">
        <v>30</v>
      </c>
      <c r="L35" s="13" t="s">
        <v>567</v>
      </c>
      <c r="M35" s="116" t="s">
        <v>568</v>
      </c>
      <c r="N35" s="110"/>
      <c r="O35" s="52"/>
      <c r="P35" s="111"/>
    </row>
    <row r="36" spans="1:16" s="51" customFormat="1">
      <c r="A36" s="112" t="s">
        <v>52</v>
      </c>
      <c r="B36" s="119"/>
      <c r="C36" s="119"/>
      <c r="D36" s="119"/>
      <c r="E36" s="120" t="s">
        <v>53</v>
      </c>
      <c r="F36" s="114" t="s">
        <v>756</v>
      </c>
      <c r="G36" s="121"/>
      <c r="H36" s="122" t="s">
        <v>40</v>
      </c>
      <c r="I36" s="108"/>
      <c r="J36" s="122" t="s">
        <v>40</v>
      </c>
      <c r="K36" s="14" t="s">
        <v>30</v>
      </c>
      <c r="L36" s="13" t="s">
        <v>567</v>
      </c>
      <c r="M36" s="116" t="s">
        <v>568</v>
      </c>
      <c r="N36" s="110"/>
      <c r="O36" s="52"/>
      <c r="P36" s="111"/>
    </row>
    <row r="37" spans="1:16" s="51" customFormat="1">
      <c r="A37" s="53" t="s">
        <v>42</v>
      </c>
      <c r="B37" s="41"/>
      <c r="C37" s="41"/>
      <c r="D37" s="41"/>
      <c r="E37" s="77"/>
      <c r="F37" s="103"/>
      <c r="G37" s="79"/>
      <c r="H37" s="113"/>
      <c r="I37" s="70"/>
      <c r="J37" s="113"/>
      <c r="K37" s="49"/>
      <c r="L37" s="110"/>
      <c r="M37" s="71"/>
      <c r="N37" s="110"/>
      <c r="O37" s="52"/>
    </row>
    <row r="38" spans="1:16" s="51" customFormat="1">
      <c r="A38" s="123" t="s">
        <v>43</v>
      </c>
      <c r="B38" s="117"/>
      <c r="C38" s="117"/>
      <c r="D38" s="117"/>
      <c r="E38" s="118" t="s">
        <v>44</v>
      </c>
      <c r="F38" s="114" t="s">
        <v>45</v>
      </c>
      <c r="G38" s="106">
        <v>172108</v>
      </c>
      <c r="H38" s="115">
        <v>8000</v>
      </c>
      <c r="I38" s="108">
        <f>G38/H38</f>
        <v>21.513500000000001</v>
      </c>
      <c r="J38" s="115">
        <v>20000</v>
      </c>
      <c r="K38" s="99">
        <v>9</v>
      </c>
      <c r="L38" s="15"/>
      <c r="M38" s="109">
        <f t="shared" ref="M38:M45" si="0">ROUND(K38*L38,2)</f>
        <v>0</v>
      </c>
      <c r="N38" s="110"/>
      <c r="O38" s="52"/>
      <c r="P38" s="111"/>
    </row>
    <row r="39" spans="1:16" s="51" customFormat="1">
      <c r="A39" s="117" t="s">
        <v>46</v>
      </c>
      <c r="B39" s="117"/>
      <c r="C39" s="117"/>
      <c r="D39" s="117"/>
      <c r="E39" s="118" t="s">
        <v>47</v>
      </c>
      <c r="F39" s="114" t="s">
        <v>45</v>
      </c>
      <c r="G39" s="106">
        <v>172108</v>
      </c>
      <c r="H39" s="115">
        <v>8000</v>
      </c>
      <c r="I39" s="108">
        <f t="shared" ref="I39:I45" si="1">G39/H39</f>
        <v>21.513500000000001</v>
      </c>
      <c r="J39" s="115">
        <v>20000</v>
      </c>
      <c r="K39" s="99">
        <v>9</v>
      </c>
      <c r="L39" s="15"/>
      <c r="M39" s="109">
        <f t="shared" si="0"/>
        <v>0</v>
      </c>
      <c r="N39" s="110"/>
      <c r="O39" s="52"/>
      <c r="P39" s="111"/>
    </row>
    <row r="40" spans="1:16" s="51" customFormat="1">
      <c r="A40" s="123" t="s">
        <v>48</v>
      </c>
      <c r="B40" s="117"/>
      <c r="C40" s="117"/>
      <c r="D40" s="117"/>
      <c r="E40" s="118" t="s">
        <v>49</v>
      </c>
      <c r="F40" s="114" t="s">
        <v>45</v>
      </c>
      <c r="G40" s="106">
        <v>172108</v>
      </c>
      <c r="H40" s="115">
        <v>8000</v>
      </c>
      <c r="I40" s="108">
        <f t="shared" si="1"/>
        <v>21.513500000000001</v>
      </c>
      <c r="J40" s="115">
        <v>20000</v>
      </c>
      <c r="K40" s="99">
        <v>9</v>
      </c>
      <c r="L40" s="15"/>
      <c r="M40" s="109">
        <f t="shared" si="0"/>
        <v>0</v>
      </c>
      <c r="N40" s="110"/>
      <c r="O40" s="52"/>
      <c r="P40" s="111"/>
    </row>
    <row r="41" spans="1:16" s="51" customFormat="1">
      <c r="A41" s="123" t="s">
        <v>50</v>
      </c>
      <c r="B41" s="117"/>
      <c r="C41" s="117"/>
      <c r="D41" s="117"/>
      <c r="E41" s="118" t="s">
        <v>51</v>
      </c>
      <c r="F41" s="114" t="s">
        <v>45</v>
      </c>
      <c r="G41" s="106">
        <v>172108</v>
      </c>
      <c r="H41" s="115">
        <v>8000</v>
      </c>
      <c r="I41" s="108">
        <f t="shared" si="1"/>
        <v>21.513500000000001</v>
      </c>
      <c r="J41" s="115">
        <v>20000</v>
      </c>
      <c r="K41" s="99">
        <v>9</v>
      </c>
      <c r="L41" s="15"/>
      <c r="M41" s="109">
        <f t="shared" si="0"/>
        <v>0</v>
      </c>
      <c r="N41" s="110"/>
      <c r="O41" s="52"/>
      <c r="P41" s="111"/>
    </row>
    <row r="42" spans="1:16" s="51" customFormat="1">
      <c r="A42" s="117" t="s">
        <v>52</v>
      </c>
      <c r="B42" s="117"/>
      <c r="C42" s="117"/>
      <c r="D42" s="117"/>
      <c r="E42" s="118" t="s">
        <v>53</v>
      </c>
      <c r="F42" s="114" t="s">
        <v>45</v>
      </c>
      <c r="G42" s="106">
        <v>172108</v>
      </c>
      <c r="H42" s="115">
        <v>8000</v>
      </c>
      <c r="I42" s="108">
        <f t="shared" si="1"/>
        <v>21.513500000000001</v>
      </c>
      <c r="J42" s="115">
        <v>20000</v>
      </c>
      <c r="K42" s="99">
        <v>9</v>
      </c>
      <c r="L42" s="15"/>
      <c r="M42" s="109">
        <f t="shared" si="0"/>
        <v>0</v>
      </c>
      <c r="N42" s="110"/>
      <c r="O42" s="52"/>
      <c r="P42" s="111"/>
    </row>
    <row r="43" spans="1:16" s="51" customFormat="1">
      <c r="A43" s="117" t="s">
        <v>54</v>
      </c>
      <c r="B43" s="117"/>
      <c r="C43" s="117"/>
      <c r="D43" s="117"/>
      <c r="E43" s="118" t="s">
        <v>33</v>
      </c>
      <c r="F43" s="114" t="s">
        <v>45</v>
      </c>
      <c r="G43" s="106">
        <v>172108</v>
      </c>
      <c r="H43" s="115">
        <v>200</v>
      </c>
      <c r="I43" s="108">
        <f t="shared" si="1"/>
        <v>860.54</v>
      </c>
      <c r="J43" s="115">
        <v>800</v>
      </c>
      <c r="K43" s="99">
        <v>215</v>
      </c>
      <c r="L43" s="15"/>
      <c r="M43" s="109">
        <f t="shared" si="0"/>
        <v>0</v>
      </c>
      <c r="N43" s="110"/>
      <c r="O43" s="52"/>
      <c r="P43" s="111"/>
    </row>
    <row r="44" spans="1:16" s="51" customFormat="1">
      <c r="A44" s="117" t="s">
        <v>36</v>
      </c>
      <c r="B44" s="117"/>
      <c r="C44" s="117"/>
      <c r="D44" s="117"/>
      <c r="E44" s="118" t="s">
        <v>37</v>
      </c>
      <c r="F44" s="114" t="s">
        <v>45</v>
      </c>
      <c r="G44" s="106">
        <v>172108</v>
      </c>
      <c r="H44" s="115">
        <v>400</v>
      </c>
      <c r="I44" s="108">
        <f t="shared" si="1"/>
        <v>430.27</v>
      </c>
      <c r="J44" s="115">
        <v>800</v>
      </c>
      <c r="K44" s="99">
        <v>215</v>
      </c>
      <c r="L44" s="15"/>
      <c r="M44" s="109">
        <f t="shared" si="0"/>
        <v>0</v>
      </c>
      <c r="N44" s="110"/>
      <c r="O44" s="52"/>
      <c r="P44" s="111"/>
    </row>
    <row r="45" spans="1:16" s="51" customFormat="1">
      <c r="A45" s="117" t="s">
        <v>38</v>
      </c>
      <c r="B45" s="117"/>
      <c r="C45" s="117"/>
      <c r="D45" s="117"/>
      <c r="E45" s="118" t="s">
        <v>37</v>
      </c>
      <c r="F45" s="114" t="s">
        <v>45</v>
      </c>
      <c r="G45" s="106">
        <v>172108</v>
      </c>
      <c r="H45" s="115">
        <v>2000</v>
      </c>
      <c r="I45" s="108">
        <f t="shared" si="1"/>
        <v>86.054000000000002</v>
      </c>
      <c r="J45" s="115">
        <v>5000</v>
      </c>
      <c r="K45" s="99">
        <v>10</v>
      </c>
      <c r="L45" s="15"/>
      <c r="M45" s="109">
        <f t="shared" si="0"/>
        <v>0</v>
      </c>
      <c r="N45" s="110"/>
      <c r="O45" s="52"/>
      <c r="P45" s="111"/>
    </row>
    <row r="46" spans="1:16" s="51" customFormat="1">
      <c r="A46" s="41"/>
      <c r="B46" s="41"/>
      <c r="C46" s="41"/>
      <c r="D46" s="41"/>
      <c r="E46" s="77"/>
      <c r="F46" s="124" t="s">
        <v>55</v>
      </c>
      <c r="G46" s="79"/>
      <c r="H46" s="113"/>
      <c r="I46" s="70"/>
      <c r="J46" s="113"/>
      <c r="K46" s="49"/>
      <c r="L46" s="110"/>
      <c r="M46" s="71"/>
      <c r="N46" s="110"/>
      <c r="O46" s="52"/>
    </row>
    <row r="47" spans="1:16" s="51" customFormat="1">
      <c r="A47" s="41"/>
      <c r="B47" s="41"/>
      <c r="C47" s="41"/>
      <c r="D47" s="41"/>
      <c r="E47" s="77"/>
      <c r="F47" s="124"/>
      <c r="G47" s="79"/>
      <c r="H47" s="113"/>
      <c r="I47" s="70"/>
      <c r="J47" s="113"/>
      <c r="K47" s="49"/>
      <c r="L47" s="110"/>
      <c r="M47" s="71"/>
      <c r="N47" s="110"/>
      <c r="O47" s="52"/>
    </row>
    <row r="48" spans="1:16" s="51" customFormat="1">
      <c r="A48" s="53" t="s">
        <v>56</v>
      </c>
      <c r="B48" s="41"/>
      <c r="C48" s="41"/>
      <c r="D48" s="41"/>
      <c r="E48" s="77"/>
      <c r="F48" s="103"/>
      <c r="G48" s="79"/>
      <c r="H48" s="113"/>
      <c r="I48" s="70"/>
      <c r="J48" s="125"/>
      <c r="K48" s="49"/>
      <c r="L48" s="126"/>
      <c r="M48" s="126"/>
      <c r="N48" s="126"/>
      <c r="O48" s="52"/>
    </row>
    <row r="49" spans="1:16" s="51" customFormat="1">
      <c r="A49" s="123" t="s">
        <v>43</v>
      </c>
      <c r="B49" s="117"/>
      <c r="C49" s="117"/>
      <c r="D49" s="117"/>
      <c r="E49" s="118" t="s">
        <v>44</v>
      </c>
      <c r="F49" s="114" t="s">
        <v>45</v>
      </c>
      <c r="G49" s="106"/>
      <c r="H49" s="115">
        <v>20000</v>
      </c>
      <c r="I49" s="108"/>
      <c r="J49" s="115">
        <v>20000</v>
      </c>
      <c r="K49" s="14" t="s">
        <v>30</v>
      </c>
      <c r="L49" s="13" t="s">
        <v>567</v>
      </c>
      <c r="M49" s="116" t="s">
        <v>568</v>
      </c>
      <c r="N49" s="110"/>
      <c r="O49" s="52"/>
    </row>
    <row r="50" spans="1:16" s="51" customFormat="1">
      <c r="A50" s="117" t="s">
        <v>57</v>
      </c>
      <c r="B50" s="117"/>
      <c r="C50" s="117"/>
      <c r="D50" s="117"/>
      <c r="E50" s="118" t="s">
        <v>53</v>
      </c>
      <c r="F50" s="114" t="s">
        <v>45</v>
      </c>
      <c r="G50" s="106"/>
      <c r="H50" s="115">
        <v>20000</v>
      </c>
      <c r="I50" s="108"/>
      <c r="J50" s="115">
        <v>20000</v>
      </c>
      <c r="K50" s="14" t="s">
        <v>30</v>
      </c>
      <c r="L50" s="13" t="s">
        <v>567</v>
      </c>
      <c r="M50" s="116" t="s">
        <v>568</v>
      </c>
      <c r="N50" s="110"/>
      <c r="O50" s="52"/>
    </row>
    <row r="51" spans="1:16" s="51" customFormat="1">
      <c r="A51" s="117" t="s">
        <v>58</v>
      </c>
      <c r="B51" s="117"/>
      <c r="C51" s="117"/>
      <c r="D51" s="117"/>
      <c r="E51" s="118" t="s">
        <v>59</v>
      </c>
      <c r="F51" s="114" t="s">
        <v>45</v>
      </c>
      <c r="G51" s="106"/>
      <c r="H51" s="115">
        <v>20000</v>
      </c>
      <c r="I51" s="108"/>
      <c r="J51" s="115">
        <v>20000</v>
      </c>
      <c r="K51" s="14" t="s">
        <v>30</v>
      </c>
      <c r="L51" s="13" t="s">
        <v>567</v>
      </c>
      <c r="M51" s="116" t="s">
        <v>568</v>
      </c>
      <c r="N51" s="110"/>
      <c r="O51" s="52"/>
    </row>
    <row r="52" spans="1:16" s="51" customFormat="1">
      <c r="A52" s="117" t="s">
        <v>54</v>
      </c>
      <c r="B52" s="117"/>
      <c r="C52" s="117"/>
      <c r="D52" s="117"/>
      <c r="E52" s="118" t="s">
        <v>33</v>
      </c>
      <c r="F52" s="114" t="s">
        <v>45</v>
      </c>
      <c r="G52" s="106"/>
      <c r="H52" s="115">
        <v>1500</v>
      </c>
      <c r="I52" s="108"/>
      <c r="J52" s="115">
        <v>1500</v>
      </c>
      <c r="K52" s="14" t="s">
        <v>30</v>
      </c>
      <c r="L52" s="13" t="s">
        <v>567</v>
      </c>
      <c r="M52" s="116" t="s">
        <v>568</v>
      </c>
      <c r="N52" s="110"/>
      <c r="O52" s="52"/>
    </row>
    <row r="53" spans="1:16" s="51" customFormat="1">
      <c r="A53" s="117" t="s">
        <v>36</v>
      </c>
      <c r="B53" s="117"/>
      <c r="C53" s="117"/>
      <c r="D53" s="117"/>
      <c r="E53" s="118" t="s">
        <v>37</v>
      </c>
      <c r="F53" s="114" t="s">
        <v>45</v>
      </c>
      <c r="G53" s="106"/>
      <c r="H53" s="115">
        <v>1500</v>
      </c>
      <c r="I53" s="108"/>
      <c r="J53" s="115">
        <v>1500</v>
      </c>
      <c r="K53" s="14" t="s">
        <v>30</v>
      </c>
      <c r="L53" s="13" t="s">
        <v>567</v>
      </c>
      <c r="M53" s="116" t="s">
        <v>568</v>
      </c>
      <c r="N53" s="110"/>
      <c r="O53" s="52"/>
    </row>
    <row r="54" spans="1:16" s="51" customFormat="1">
      <c r="A54" s="117" t="s">
        <v>38</v>
      </c>
      <c r="B54" s="117"/>
      <c r="C54" s="117"/>
      <c r="D54" s="117"/>
      <c r="E54" s="118" t="s">
        <v>37</v>
      </c>
      <c r="F54" s="114" t="s">
        <v>45</v>
      </c>
      <c r="G54" s="106"/>
      <c r="H54" s="115">
        <v>8000</v>
      </c>
      <c r="I54" s="108"/>
      <c r="J54" s="115">
        <v>8000</v>
      </c>
      <c r="K54" s="14" t="s">
        <v>30</v>
      </c>
      <c r="L54" s="13" t="s">
        <v>567</v>
      </c>
      <c r="M54" s="116" t="s">
        <v>568</v>
      </c>
      <c r="N54" s="110"/>
      <c r="O54" s="52"/>
    </row>
    <row r="55" spans="1:16" s="51" customFormat="1">
      <c r="A55" s="117" t="s">
        <v>41</v>
      </c>
      <c r="B55" s="117"/>
      <c r="C55" s="117"/>
      <c r="D55" s="117"/>
      <c r="E55" s="118"/>
      <c r="F55" s="114" t="s">
        <v>45</v>
      </c>
      <c r="G55" s="106"/>
      <c r="H55" s="115">
        <v>20000</v>
      </c>
      <c r="I55" s="108"/>
      <c r="J55" s="115">
        <v>20000</v>
      </c>
      <c r="K55" s="14" t="s">
        <v>30</v>
      </c>
      <c r="L55" s="13" t="s">
        <v>567</v>
      </c>
      <c r="M55" s="116" t="s">
        <v>568</v>
      </c>
      <c r="N55" s="110"/>
      <c r="O55" s="52"/>
    </row>
    <row r="56" spans="1:16" s="51" customFormat="1">
      <c r="A56" s="117" t="s">
        <v>455</v>
      </c>
      <c r="B56" s="127"/>
      <c r="C56" s="127"/>
      <c r="D56" s="128"/>
      <c r="E56" s="129" t="s">
        <v>474</v>
      </c>
      <c r="F56" s="130" t="s">
        <v>457</v>
      </c>
      <c r="G56" s="121"/>
      <c r="H56" s="122">
        <v>4000</v>
      </c>
      <c r="I56" s="131"/>
      <c r="J56" s="122">
        <v>20000</v>
      </c>
      <c r="K56" s="14" t="s">
        <v>30</v>
      </c>
      <c r="L56" s="13" t="s">
        <v>567</v>
      </c>
      <c r="M56" s="116" t="s">
        <v>568</v>
      </c>
      <c r="N56" s="110"/>
      <c r="O56" s="52"/>
    </row>
    <row r="57" spans="1:16" s="51" customFormat="1">
      <c r="A57" s="41"/>
      <c r="B57" s="41"/>
      <c r="C57" s="41"/>
      <c r="D57" s="41"/>
      <c r="E57" s="77"/>
      <c r="F57" s="124"/>
      <c r="G57" s="79"/>
      <c r="H57" s="113"/>
      <c r="I57" s="70"/>
      <c r="J57" s="113"/>
      <c r="K57" s="49"/>
      <c r="L57" s="110"/>
      <c r="M57" s="71"/>
      <c r="N57" s="110"/>
      <c r="O57" s="52"/>
    </row>
    <row r="58" spans="1:16" s="51" customFormat="1">
      <c r="A58" s="53" t="s">
        <v>802</v>
      </c>
      <c r="B58" s="41"/>
      <c r="C58" s="41"/>
      <c r="D58" s="41"/>
      <c r="E58" s="77"/>
      <c r="F58" s="103"/>
      <c r="G58" s="79"/>
      <c r="H58" s="113"/>
      <c r="I58" s="70"/>
      <c r="J58" s="113"/>
      <c r="K58" s="49"/>
      <c r="L58" s="110"/>
      <c r="M58" s="71"/>
      <c r="N58" s="110"/>
      <c r="O58" s="52"/>
    </row>
    <row r="59" spans="1:16" s="51" customFormat="1">
      <c r="A59" s="132" t="s">
        <v>60</v>
      </c>
      <c r="B59" s="117"/>
      <c r="C59" s="117"/>
      <c r="D59" s="117"/>
      <c r="E59" s="133" t="s">
        <v>61</v>
      </c>
      <c r="F59" s="114" t="s">
        <v>45</v>
      </c>
      <c r="G59" s="106">
        <v>98239</v>
      </c>
      <c r="H59" s="134" t="s">
        <v>150</v>
      </c>
      <c r="I59" s="135"/>
      <c r="J59" s="115">
        <v>8000</v>
      </c>
      <c r="K59" s="99">
        <v>2</v>
      </c>
      <c r="L59" s="15"/>
      <c r="M59" s="109">
        <f t="shared" ref="M59:M63" si="2">ROUND(K59*L59,2)</f>
        <v>0</v>
      </c>
      <c r="N59" s="110"/>
      <c r="O59" s="52"/>
      <c r="P59" s="111"/>
    </row>
    <row r="60" spans="1:16" s="51" customFormat="1">
      <c r="A60" s="132" t="s">
        <v>62</v>
      </c>
      <c r="B60" s="117"/>
      <c r="C60" s="117"/>
      <c r="D60" s="117"/>
      <c r="E60" s="118" t="s">
        <v>63</v>
      </c>
      <c r="F60" s="114" t="s">
        <v>45</v>
      </c>
      <c r="G60" s="106">
        <v>98239</v>
      </c>
      <c r="H60" s="136"/>
      <c r="I60" s="137"/>
      <c r="J60" s="115">
        <v>8000</v>
      </c>
      <c r="K60" s="99">
        <v>2</v>
      </c>
      <c r="L60" s="15"/>
      <c r="M60" s="109">
        <f t="shared" si="2"/>
        <v>0</v>
      </c>
      <c r="N60" s="110"/>
      <c r="O60" s="52"/>
      <c r="P60" s="111"/>
    </row>
    <row r="61" spans="1:16" s="51" customFormat="1">
      <c r="A61" s="132" t="s">
        <v>64</v>
      </c>
      <c r="B61" s="117"/>
      <c r="C61" s="117"/>
      <c r="D61" s="117"/>
      <c r="E61" s="118" t="s">
        <v>65</v>
      </c>
      <c r="F61" s="114" t="s">
        <v>45</v>
      </c>
      <c r="G61" s="106">
        <v>98239</v>
      </c>
      <c r="H61" s="136"/>
      <c r="I61" s="137"/>
      <c r="J61" s="115">
        <v>8000</v>
      </c>
      <c r="K61" s="99">
        <v>2</v>
      </c>
      <c r="L61" s="15"/>
      <c r="M61" s="109">
        <f t="shared" si="2"/>
        <v>0</v>
      </c>
      <c r="N61" s="138"/>
      <c r="O61" s="52"/>
      <c r="P61" s="111"/>
    </row>
    <row r="62" spans="1:16" s="51" customFormat="1">
      <c r="A62" s="132" t="s">
        <v>66</v>
      </c>
      <c r="B62" s="117"/>
      <c r="C62" s="117"/>
      <c r="D62" s="117"/>
      <c r="E62" s="118" t="s">
        <v>67</v>
      </c>
      <c r="F62" s="114" t="s">
        <v>45</v>
      </c>
      <c r="G62" s="106">
        <v>98239</v>
      </c>
      <c r="H62" s="136"/>
      <c r="I62" s="137"/>
      <c r="J62" s="115">
        <v>8000</v>
      </c>
      <c r="K62" s="99">
        <v>2</v>
      </c>
      <c r="L62" s="15"/>
      <c r="M62" s="109">
        <f t="shared" si="2"/>
        <v>0</v>
      </c>
      <c r="N62" s="110"/>
      <c r="O62" s="52"/>
      <c r="P62" s="111"/>
    </row>
    <row r="63" spans="1:16" s="51" customFormat="1">
      <c r="A63" s="132" t="s">
        <v>68</v>
      </c>
      <c r="B63" s="117"/>
      <c r="C63" s="117"/>
      <c r="D63" s="117"/>
      <c r="E63" s="133" t="s">
        <v>69</v>
      </c>
      <c r="F63" s="114" t="s">
        <v>45</v>
      </c>
      <c r="G63" s="106">
        <v>98239</v>
      </c>
      <c r="H63" s="139"/>
      <c r="I63" s="140"/>
      <c r="J63" s="115">
        <v>8000</v>
      </c>
      <c r="K63" s="99">
        <v>2</v>
      </c>
      <c r="L63" s="15"/>
      <c r="M63" s="109">
        <f t="shared" si="2"/>
        <v>0</v>
      </c>
      <c r="N63" s="110"/>
      <c r="O63" s="52"/>
      <c r="P63" s="111"/>
    </row>
    <row r="64" spans="1:16">
      <c r="A64" s="41"/>
      <c r="B64" s="41"/>
      <c r="C64" s="41"/>
      <c r="D64" s="41"/>
      <c r="E64" s="77"/>
      <c r="F64" s="124"/>
      <c r="G64" s="79"/>
      <c r="H64" s="113"/>
      <c r="I64" s="70"/>
      <c r="J64" s="113"/>
      <c r="K64" s="49"/>
      <c r="L64" s="110"/>
      <c r="M64" s="71"/>
      <c r="N64" s="110"/>
    </row>
    <row r="65" spans="1:16">
      <c r="A65" s="41"/>
      <c r="B65" s="41"/>
      <c r="C65" s="41"/>
      <c r="D65" s="41"/>
      <c r="E65" s="77"/>
      <c r="F65" s="124"/>
      <c r="G65" s="79"/>
      <c r="H65" s="113"/>
      <c r="I65" s="70"/>
      <c r="J65" s="113"/>
      <c r="K65" s="49"/>
      <c r="L65" s="110"/>
      <c r="M65" s="71"/>
      <c r="N65" s="110"/>
    </row>
    <row r="66" spans="1:16">
      <c r="A66" s="53" t="s">
        <v>70</v>
      </c>
      <c r="B66" s="41"/>
      <c r="C66" s="41"/>
      <c r="D66" s="41"/>
      <c r="E66" s="77"/>
      <c r="F66" s="103"/>
      <c r="G66" s="79"/>
      <c r="H66" s="113"/>
      <c r="I66" s="70"/>
      <c r="J66" s="113"/>
      <c r="K66" s="49"/>
      <c r="L66" s="110"/>
      <c r="M66" s="71"/>
      <c r="N66" s="110"/>
    </row>
    <row r="67" spans="1:16">
      <c r="A67" s="143" t="s">
        <v>71</v>
      </c>
      <c r="B67" s="41"/>
      <c r="C67" s="41"/>
      <c r="D67" s="41"/>
      <c r="E67" s="77"/>
      <c r="F67" s="103"/>
      <c r="G67" s="79"/>
      <c r="H67" s="113"/>
      <c r="I67" s="70"/>
      <c r="J67" s="113"/>
      <c r="K67" s="49"/>
      <c r="L67" s="110"/>
      <c r="M67" s="71"/>
      <c r="N67" s="110"/>
    </row>
    <row r="68" spans="1:16">
      <c r="A68" s="123" t="s">
        <v>43</v>
      </c>
      <c r="B68" s="117"/>
      <c r="C68" s="117"/>
      <c r="D68" s="117"/>
      <c r="E68" s="118" t="s">
        <v>44</v>
      </c>
      <c r="F68" s="130" t="s">
        <v>462</v>
      </c>
      <c r="G68" s="106">
        <v>54569</v>
      </c>
      <c r="H68" s="115">
        <v>15000</v>
      </c>
      <c r="I68" s="108"/>
      <c r="J68" s="115">
        <v>50000</v>
      </c>
      <c r="K68" s="14">
        <v>1</v>
      </c>
      <c r="L68" s="15"/>
      <c r="M68" s="109">
        <f t="shared" ref="M68:M72" si="3">ROUND(K68*L68,2)</f>
        <v>0</v>
      </c>
      <c r="N68" s="110"/>
      <c r="P68" s="111"/>
    </row>
    <row r="69" spans="1:16">
      <c r="A69" s="117" t="s">
        <v>46</v>
      </c>
      <c r="B69" s="117"/>
      <c r="C69" s="117"/>
      <c r="D69" s="117"/>
      <c r="E69" s="118" t="s">
        <v>47</v>
      </c>
      <c r="F69" s="130" t="s">
        <v>462</v>
      </c>
      <c r="G69" s="106">
        <v>54569</v>
      </c>
      <c r="H69" s="115">
        <v>15000</v>
      </c>
      <c r="I69" s="108"/>
      <c r="J69" s="115">
        <v>50000</v>
      </c>
      <c r="K69" s="14">
        <v>1</v>
      </c>
      <c r="L69" s="15"/>
      <c r="M69" s="109">
        <f t="shared" si="3"/>
        <v>0</v>
      </c>
      <c r="N69" s="110"/>
      <c r="P69" s="111"/>
    </row>
    <row r="70" spans="1:16">
      <c r="A70" s="123" t="s">
        <v>48</v>
      </c>
      <c r="B70" s="117"/>
      <c r="C70" s="117"/>
      <c r="D70" s="117"/>
      <c r="E70" s="118" t="s">
        <v>49</v>
      </c>
      <c r="F70" s="130" t="s">
        <v>462</v>
      </c>
      <c r="G70" s="106">
        <v>54569</v>
      </c>
      <c r="H70" s="115">
        <v>15000</v>
      </c>
      <c r="I70" s="108"/>
      <c r="J70" s="115">
        <v>50000</v>
      </c>
      <c r="K70" s="14">
        <v>1</v>
      </c>
      <c r="L70" s="15"/>
      <c r="M70" s="109">
        <f t="shared" si="3"/>
        <v>0</v>
      </c>
      <c r="N70" s="110"/>
      <c r="P70" s="111"/>
    </row>
    <row r="71" spans="1:16">
      <c r="A71" s="123" t="s">
        <v>50</v>
      </c>
      <c r="B71" s="117"/>
      <c r="C71" s="117"/>
      <c r="D71" s="117"/>
      <c r="E71" s="118" t="s">
        <v>51</v>
      </c>
      <c r="F71" s="130" t="s">
        <v>462</v>
      </c>
      <c r="G71" s="106">
        <v>54569</v>
      </c>
      <c r="H71" s="115">
        <v>15000</v>
      </c>
      <c r="I71" s="108"/>
      <c r="J71" s="115">
        <v>50000</v>
      </c>
      <c r="K71" s="14">
        <v>1</v>
      </c>
      <c r="L71" s="15"/>
      <c r="M71" s="109">
        <f t="shared" si="3"/>
        <v>0</v>
      </c>
      <c r="N71" s="110"/>
      <c r="P71" s="111"/>
    </row>
    <row r="72" spans="1:16">
      <c r="A72" s="117" t="s">
        <v>52</v>
      </c>
      <c r="B72" s="117"/>
      <c r="C72" s="117"/>
      <c r="D72" s="117"/>
      <c r="E72" s="118" t="s">
        <v>53</v>
      </c>
      <c r="F72" s="130" t="s">
        <v>462</v>
      </c>
      <c r="G72" s="106">
        <v>54569</v>
      </c>
      <c r="H72" s="115">
        <v>15000</v>
      </c>
      <c r="I72" s="108"/>
      <c r="J72" s="115">
        <v>50000</v>
      </c>
      <c r="K72" s="14">
        <v>1</v>
      </c>
      <c r="L72" s="15"/>
      <c r="M72" s="109">
        <f t="shared" si="3"/>
        <v>0</v>
      </c>
      <c r="N72" s="110"/>
      <c r="P72" s="111"/>
    </row>
    <row r="73" spans="1:16">
      <c r="A73" s="112" t="s">
        <v>57</v>
      </c>
      <c r="B73" s="117"/>
      <c r="C73" s="117"/>
      <c r="D73" s="117"/>
      <c r="E73" s="118" t="s">
        <v>53</v>
      </c>
      <c r="F73" s="130" t="s">
        <v>462</v>
      </c>
      <c r="G73" s="106"/>
      <c r="H73" s="115">
        <v>15000</v>
      </c>
      <c r="I73" s="108"/>
      <c r="J73" s="115">
        <v>50000</v>
      </c>
      <c r="K73" s="14" t="s">
        <v>30</v>
      </c>
      <c r="L73" s="13" t="s">
        <v>567</v>
      </c>
      <c r="M73" s="116" t="s">
        <v>568</v>
      </c>
      <c r="N73" s="110"/>
    </row>
    <row r="74" spans="1:16">
      <c r="A74" s="112" t="s">
        <v>58</v>
      </c>
      <c r="B74" s="117"/>
      <c r="C74" s="117"/>
      <c r="D74" s="117"/>
      <c r="E74" s="118" t="s">
        <v>59</v>
      </c>
      <c r="F74" s="130" t="s">
        <v>462</v>
      </c>
      <c r="G74" s="106"/>
      <c r="H74" s="115">
        <v>15000</v>
      </c>
      <c r="I74" s="108"/>
      <c r="J74" s="115">
        <v>50000</v>
      </c>
      <c r="K74" s="14" t="s">
        <v>30</v>
      </c>
      <c r="L74" s="13" t="s">
        <v>567</v>
      </c>
      <c r="M74" s="116" t="s">
        <v>568</v>
      </c>
      <c r="N74" s="110"/>
    </row>
    <row r="75" spans="1:16">
      <c r="A75" s="112" t="s">
        <v>455</v>
      </c>
      <c r="B75" s="127"/>
      <c r="C75" s="127"/>
      <c r="D75" s="128"/>
      <c r="E75" s="129" t="s">
        <v>456</v>
      </c>
      <c r="F75" s="130" t="s">
        <v>462</v>
      </c>
      <c r="G75" s="106"/>
      <c r="H75" s="122">
        <v>15000</v>
      </c>
      <c r="I75" s="108"/>
      <c r="J75" s="122">
        <v>50000</v>
      </c>
      <c r="K75" s="14" t="s">
        <v>30</v>
      </c>
      <c r="L75" s="13" t="s">
        <v>567</v>
      </c>
      <c r="M75" s="116" t="s">
        <v>568</v>
      </c>
      <c r="N75" s="110"/>
    </row>
    <row r="76" spans="1:16">
      <c r="A76" s="112" t="s">
        <v>41</v>
      </c>
      <c r="B76" s="144"/>
      <c r="C76" s="144"/>
      <c r="D76" s="144"/>
      <c r="E76" s="129"/>
      <c r="F76" s="130" t="s">
        <v>457</v>
      </c>
      <c r="G76" s="106"/>
      <c r="H76" s="122">
        <v>4000</v>
      </c>
      <c r="I76" s="131"/>
      <c r="J76" s="122">
        <v>20000</v>
      </c>
      <c r="K76" s="14" t="s">
        <v>30</v>
      </c>
      <c r="L76" s="13" t="s">
        <v>567</v>
      </c>
      <c r="M76" s="116" t="s">
        <v>568</v>
      </c>
      <c r="N76" s="110"/>
    </row>
    <row r="77" spans="1:16">
      <c r="A77" s="112" t="s">
        <v>73</v>
      </c>
      <c r="B77" s="41"/>
      <c r="C77" s="41"/>
      <c r="D77" s="41"/>
      <c r="E77" s="67"/>
      <c r="F77" s="102"/>
      <c r="G77" s="69"/>
      <c r="H77" s="83"/>
      <c r="I77" s="70"/>
      <c r="J77" s="145"/>
      <c r="K77" s="146"/>
      <c r="L77" s="147"/>
      <c r="M77" s="148"/>
      <c r="N77" s="147"/>
    </row>
    <row r="78" spans="1:16">
      <c r="A78" s="117"/>
      <c r="B78" s="41"/>
      <c r="C78" s="41"/>
      <c r="D78" s="41"/>
      <c r="E78" s="67"/>
      <c r="F78" s="102"/>
      <c r="G78" s="69"/>
      <c r="H78" s="83"/>
      <c r="I78" s="70"/>
      <c r="J78" s="145"/>
      <c r="K78" s="146"/>
      <c r="L78" s="147"/>
      <c r="M78" s="148"/>
      <c r="N78" s="147"/>
    </row>
    <row r="79" spans="1:16">
      <c r="A79" s="143" t="s">
        <v>74</v>
      </c>
      <c r="B79" s="117"/>
      <c r="C79" s="117"/>
      <c r="D79" s="117"/>
      <c r="E79" s="123"/>
      <c r="F79" s="42"/>
      <c r="G79" s="79"/>
      <c r="H79" s="149"/>
      <c r="I79" s="70"/>
      <c r="J79" s="149"/>
      <c r="K79" s="49"/>
      <c r="L79" s="110"/>
      <c r="M79" s="71"/>
      <c r="N79" s="110"/>
    </row>
    <row r="80" spans="1:16">
      <c r="A80" s="117" t="s">
        <v>54</v>
      </c>
      <c r="B80" s="117"/>
      <c r="C80" s="117"/>
      <c r="D80" s="117"/>
      <c r="E80" s="118" t="s">
        <v>33</v>
      </c>
      <c r="F80" s="130" t="s">
        <v>462</v>
      </c>
      <c r="G80" s="106">
        <v>50535</v>
      </c>
      <c r="H80" s="122">
        <v>200</v>
      </c>
      <c r="I80" s="131"/>
      <c r="J80" s="122" t="s">
        <v>458</v>
      </c>
      <c r="K80" s="14">
        <v>50</v>
      </c>
      <c r="L80" s="15"/>
      <c r="M80" s="109">
        <f t="shared" ref="M80:M82" si="4">ROUND(K80*L80,2)</f>
        <v>0</v>
      </c>
      <c r="N80" s="110"/>
    </row>
    <row r="81" spans="1:16">
      <c r="A81" s="117" t="s">
        <v>75</v>
      </c>
      <c r="B81" s="117"/>
      <c r="C81" s="117"/>
      <c r="D81" s="117"/>
      <c r="E81" s="118" t="s">
        <v>37</v>
      </c>
      <c r="F81" s="130" t="s">
        <v>462</v>
      </c>
      <c r="G81" s="106">
        <v>50535</v>
      </c>
      <c r="H81" s="122">
        <v>200</v>
      </c>
      <c r="I81" s="131"/>
      <c r="J81" s="122" t="s">
        <v>459</v>
      </c>
      <c r="K81" s="14">
        <v>50</v>
      </c>
      <c r="L81" s="15"/>
      <c r="M81" s="109">
        <f t="shared" si="4"/>
        <v>0</v>
      </c>
      <c r="N81" s="110"/>
    </row>
    <row r="82" spans="1:16">
      <c r="A82" s="117" t="s">
        <v>76</v>
      </c>
      <c r="B82" s="117"/>
      <c r="C82" s="117"/>
      <c r="D82" s="117"/>
      <c r="E82" s="118" t="s">
        <v>37</v>
      </c>
      <c r="F82" s="130" t="s">
        <v>462</v>
      </c>
      <c r="G82" s="106">
        <v>50535</v>
      </c>
      <c r="H82" s="122">
        <v>1000</v>
      </c>
      <c r="I82" s="131"/>
      <c r="J82" s="122" t="s">
        <v>460</v>
      </c>
      <c r="K82" s="14">
        <v>5</v>
      </c>
      <c r="L82" s="15"/>
      <c r="M82" s="109">
        <f t="shared" si="4"/>
        <v>0</v>
      </c>
      <c r="N82" s="110"/>
    </row>
    <row r="83" spans="1:16">
      <c r="A83" s="41"/>
      <c r="B83" s="41"/>
      <c r="C83" s="41"/>
      <c r="D83" s="41"/>
      <c r="E83" s="150" t="s">
        <v>82</v>
      </c>
      <c r="F83" s="103"/>
      <c r="G83" s="79"/>
      <c r="H83" s="113"/>
      <c r="I83" s="70"/>
      <c r="J83" s="113"/>
      <c r="K83" s="49"/>
      <c r="L83" s="110"/>
      <c r="M83" s="71"/>
      <c r="N83" s="110"/>
    </row>
    <row r="84" spans="1:16">
      <c r="A84" s="41"/>
      <c r="B84" s="41"/>
      <c r="C84" s="41"/>
      <c r="D84" s="41"/>
      <c r="E84" s="151" t="s">
        <v>83</v>
      </c>
      <c r="F84" s="103"/>
      <c r="G84" s="79"/>
      <c r="H84" s="113"/>
      <c r="I84" s="70"/>
      <c r="J84" s="113"/>
      <c r="K84" s="49"/>
      <c r="L84" s="110"/>
      <c r="M84" s="71"/>
      <c r="N84" s="110"/>
    </row>
    <row r="85" spans="1:16">
      <c r="A85" s="53" t="s">
        <v>77</v>
      </c>
      <c r="B85" s="41"/>
      <c r="C85" s="41"/>
      <c r="D85" s="41"/>
      <c r="E85" s="77"/>
      <c r="F85" s="103"/>
      <c r="G85" s="79"/>
      <c r="H85" s="113"/>
      <c r="I85" s="70"/>
      <c r="J85" s="113"/>
      <c r="K85" s="49"/>
      <c r="L85" s="110"/>
      <c r="M85" s="71"/>
      <c r="N85" s="110"/>
    </row>
    <row r="86" spans="1:16">
      <c r="A86" s="143" t="s">
        <v>780</v>
      </c>
      <c r="B86" s="117"/>
      <c r="C86" s="117"/>
      <c r="D86" s="117"/>
      <c r="E86" s="123"/>
      <c r="F86" s="42"/>
      <c r="G86" s="79"/>
      <c r="H86" s="149"/>
      <c r="I86" s="70"/>
      <c r="J86" s="149"/>
      <c r="K86" s="49"/>
      <c r="L86" s="110"/>
      <c r="M86" s="71"/>
      <c r="N86" s="110"/>
    </row>
    <row r="87" spans="1:16">
      <c r="A87" s="117" t="s">
        <v>54</v>
      </c>
      <c r="B87" s="117"/>
      <c r="C87" s="117"/>
      <c r="D87" s="117"/>
      <c r="E87" s="118" t="s">
        <v>33</v>
      </c>
      <c r="F87" s="130" t="s">
        <v>462</v>
      </c>
      <c r="G87" s="106">
        <v>4034</v>
      </c>
      <c r="H87" s="115" t="s">
        <v>78</v>
      </c>
      <c r="I87" s="108"/>
      <c r="J87" s="115" t="s">
        <v>79</v>
      </c>
      <c r="K87" s="99">
        <v>50</v>
      </c>
      <c r="L87" s="15"/>
      <c r="M87" s="109">
        <f t="shared" ref="M87:M89" si="5">ROUND(K87*L87,2)</f>
        <v>0</v>
      </c>
      <c r="N87" s="110"/>
      <c r="P87" s="111"/>
    </row>
    <row r="88" spans="1:16">
      <c r="A88" s="117" t="s">
        <v>36</v>
      </c>
      <c r="B88" s="117"/>
      <c r="C88" s="117"/>
      <c r="D88" s="117"/>
      <c r="E88" s="118" t="s">
        <v>37</v>
      </c>
      <c r="F88" s="130" t="s">
        <v>462</v>
      </c>
      <c r="G88" s="106">
        <v>4034</v>
      </c>
      <c r="H88" s="115" t="s">
        <v>78</v>
      </c>
      <c r="I88" s="108"/>
      <c r="J88" s="115" t="s">
        <v>79</v>
      </c>
      <c r="K88" s="99">
        <v>50</v>
      </c>
      <c r="L88" s="15"/>
      <c r="M88" s="109">
        <f t="shared" si="5"/>
        <v>0</v>
      </c>
      <c r="N88" s="110"/>
      <c r="P88" s="111"/>
    </row>
    <row r="89" spans="1:16">
      <c r="A89" s="117" t="s">
        <v>80</v>
      </c>
      <c r="B89" s="117"/>
      <c r="C89" s="117"/>
      <c r="D89" s="117"/>
      <c r="E89" s="118" t="s">
        <v>37</v>
      </c>
      <c r="F89" s="130" t="s">
        <v>462</v>
      </c>
      <c r="G89" s="106">
        <v>4034</v>
      </c>
      <c r="H89" s="115" t="s">
        <v>81</v>
      </c>
      <c r="I89" s="108"/>
      <c r="J89" s="115" t="s">
        <v>782</v>
      </c>
      <c r="K89" s="99">
        <v>5</v>
      </c>
      <c r="L89" s="15"/>
      <c r="M89" s="109">
        <f t="shared" si="5"/>
        <v>0</v>
      </c>
      <c r="N89" s="110"/>
      <c r="P89" s="111"/>
    </row>
    <row r="90" spans="1:16">
      <c r="A90" s="117"/>
      <c r="B90" s="117"/>
      <c r="C90" s="117"/>
      <c r="D90" s="117"/>
      <c r="E90" s="123"/>
      <c r="F90" s="152" t="s">
        <v>82</v>
      </c>
      <c r="G90" s="79"/>
      <c r="H90" s="149"/>
      <c r="I90" s="70"/>
      <c r="J90" s="149"/>
      <c r="K90" s="49"/>
      <c r="L90" s="110"/>
      <c r="M90" s="71"/>
      <c r="N90" s="110"/>
    </row>
    <row r="91" spans="1:16">
      <c r="A91" s="117"/>
      <c r="B91" s="117"/>
      <c r="C91" s="117"/>
      <c r="D91" s="117"/>
      <c r="E91" s="123"/>
      <c r="F91" s="87" t="s">
        <v>83</v>
      </c>
      <c r="G91" s="79"/>
      <c r="H91" s="149"/>
      <c r="I91" s="70"/>
      <c r="J91" s="149"/>
      <c r="K91" s="49"/>
      <c r="L91" s="110"/>
      <c r="M91" s="71"/>
      <c r="N91" s="110"/>
    </row>
    <row r="92" spans="1:16">
      <c r="A92" s="53" t="s">
        <v>461</v>
      </c>
      <c r="B92" s="153"/>
      <c r="C92" s="153"/>
      <c r="D92" s="153"/>
      <c r="E92" s="154"/>
      <c r="F92" s="155"/>
      <c r="G92" s="156"/>
      <c r="H92" s="157"/>
      <c r="I92" s="158"/>
      <c r="J92" s="157"/>
      <c r="K92" s="158"/>
      <c r="L92" s="110"/>
      <c r="M92" s="71"/>
      <c r="N92" s="110"/>
    </row>
    <row r="93" spans="1:16">
      <c r="A93" s="112" t="s">
        <v>54</v>
      </c>
      <c r="B93" s="144"/>
      <c r="C93" s="144"/>
      <c r="D93" s="144"/>
      <c r="E93" s="159" t="s">
        <v>33</v>
      </c>
      <c r="F93" s="130" t="s">
        <v>462</v>
      </c>
      <c r="G93" s="160"/>
      <c r="H93" s="122">
        <v>100</v>
      </c>
      <c r="I93" s="131"/>
      <c r="J93" s="122">
        <v>400</v>
      </c>
      <c r="K93" s="14" t="s">
        <v>30</v>
      </c>
      <c r="L93" s="13" t="s">
        <v>567</v>
      </c>
      <c r="M93" s="116" t="s">
        <v>568</v>
      </c>
      <c r="N93" s="110"/>
    </row>
    <row r="94" spans="1:16">
      <c r="A94" s="112" t="s">
        <v>463</v>
      </c>
      <c r="B94" s="144"/>
      <c r="C94" s="144"/>
      <c r="D94" s="144"/>
      <c r="E94" s="159" t="s">
        <v>37</v>
      </c>
      <c r="F94" s="130" t="s">
        <v>462</v>
      </c>
      <c r="G94" s="160"/>
      <c r="H94" s="122">
        <v>100</v>
      </c>
      <c r="I94" s="131"/>
      <c r="J94" s="122">
        <v>400</v>
      </c>
      <c r="K94" s="14" t="s">
        <v>30</v>
      </c>
      <c r="L94" s="13" t="s">
        <v>567</v>
      </c>
      <c r="M94" s="116" t="s">
        <v>568</v>
      </c>
      <c r="N94" s="110"/>
    </row>
    <row r="95" spans="1:16">
      <c r="A95" s="112" t="s">
        <v>464</v>
      </c>
      <c r="B95" s="144"/>
      <c r="C95" s="144"/>
      <c r="D95" s="144"/>
      <c r="E95" s="129" t="s">
        <v>51</v>
      </c>
      <c r="F95" s="130" t="s">
        <v>462</v>
      </c>
      <c r="G95" s="160"/>
      <c r="H95" s="122">
        <v>2000</v>
      </c>
      <c r="I95" s="131"/>
      <c r="J95" s="161">
        <v>8000</v>
      </c>
      <c r="K95" s="14" t="s">
        <v>30</v>
      </c>
      <c r="L95" s="13" t="s">
        <v>567</v>
      </c>
      <c r="M95" s="116" t="s">
        <v>568</v>
      </c>
      <c r="N95" s="110"/>
    </row>
    <row r="96" spans="1:16">
      <c r="A96" s="112" t="s">
        <v>465</v>
      </c>
      <c r="B96" s="144"/>
      <c r="C96" s="144"/>
      <c r="D96" s="144"/>
      <c r="E96" s="129" t="s">
        <v>53</v>
      </c>
      <c r="F96" s="130" t="s">
        <v>462</v>
      </c>
      <c r="G96" s="160"/>
      <c r="H96" s="122">
        <v>4000</v>
      </c>
      <c r="I96" s="131"/>
      <c r="J96" s="122">
        <v>8000</v>
      </c>
      <c r="K96" s="14" t="s">
        <v>30</v>
      </c>
      <c r="L96" s="13" t="s">
        <v>567</v>
      </c>
      <c r="M96" s="116" t="s">
        <v>568</v>
      </c>
      <c r="N96" s="110"/>
    </row>
    <row r="97" spans="1:16">
      <c r="A97" s="112" t="s">
        <v>747</v>
      </c>
      <c r="B97" s="144"/>
      <c r="C97" s="144"/>
      <c r="D97" s="144"/>
      <c r="E97" s="129" t="s">
        <v>748</v>
      </c>
      <c r="F97" s="130" t="s">
        <v>457</v>
      </c>
      <c r="G97" s="160"/>
      <c r="H97" s="122">
        <v>1000</v>
      </c>
      <c r="I97" s="131"/>
      <c r="J97" s="122">
        <v>8000</v>
      </c>
      <c r="K97" s="14" t="s">
        <v>30</v>
      </c>
      <c r="L97" s="13" t="s">
        <v>567</v>
      </c>
      <c r="M97" s="116" t="s">
        <v>568</v>
      </c>
      <c r="N97" s="110"/>
      <c r="P97" s="111"/>
    </row>
    <row r="98" spans="1:16">
      <c r="A98" s="41"/>
      <c r="B98" s="41"/>
      <c r="C98" s="41"/>
      <c r="D98" s="41"/>
      <c r="E98" s="77"/>
      <c r="F98" s="103"/>
      <c r="G98" s="162"/>
      <c r="H98" s="113"/>
      <c r="I98" s="70"/>
      <c r="J98" s="113"/>
      <c r="K98" s="49"/>
      <c r="L98" s="110"/>
      <c r="M98" s="71"/>
      <c r="N98" s="110"/>
    </row>
    <row r="99" spans="1:16">
      <c r="A99" s="53" t="s">
        <v>84</v>
      </c>
      <c r="B99" s="41"/>
      <c r="C99" s="41"/>
      <c r="D99" s="41"/>
      <c r="E99" s="77"/>
      <c r="F99" s="103"/>
      <c r="G99" s="79"/>
      <c r="H99" s="113"/>
      <c r="I99" s="70"/>
      <c r="J99" s="113"/>
      <c r="K99" s="49"/>
      <c r="L99" s="110"/>
      <c r="M99" s="71"/>
      <c r="N99" s="110"/>
    </row>
    <row r="100" spans="1:16">
      <c r="A100" s="112" t="s">
        <v>85</v>
      </c>
      <c r="B100" s="41"/>
      <c r="C100" s="41"/>
      <c r="D100" s="41"/>
      <c r="E100" s="104" t="s">
        <v>51</v>
      </c>
      <c r="F100" s="105" t="s">
        <v>45</v>
      </c>
      <c r="G100" s="106"/>
      <c r="H100" s="107">
        <v>500</v>
      </c>
      <c r="I100" s="108"/>
      <c r="J100" s="107">
        <v>2000</v>
      </c>
      <c r="K100" s="14" t="s">
        <v>30</v>
      </c>
      <c r="L100" s="13" t="s">
        <v>567</v>
      </c>
      <c r="M100" s="116" t="s">
        <v>568</v>
      </c>
      <c r="N100" s="110"/>
    </row>
    <row r="101" spans="1:16">
      <c r="A101" s="112" t="s">
        <v>54</v>
      </c>
      <c r="B101" s="41"/>
      <c r="C101" s="41"/>
      <c r="D101" s="41"/>
      <c r="E101" s="104" t="s">
        <v>33</v>
      </c>
      <c r="F101" s="105" t="s">
        <v>45</v>
      </c>
      <c r="G101" s="106"/>
      <c r="H101" s="107">
        <v>100</v>
      </c>
      <c r="I101" s="108"/>
      <c r="J101" s="107">
        <v>400</v>
      </c>
      <c r="K101" s="14" t="s">
        <v>30</v>
      </c>
      <c r="L101" s="13" t="s">
        <v>567</v>
      </c>
      <c r="M101" s="116" t="s">
        <v>568</v>
      </c>
      <c r="N101" s="110"/>
    </row>
    <row r="102" spans="1:16">
      <c r="A102" s="112" t="s">
        <v>86</v>
      </c>
      <c r="B102" s="41"/>
      <c r="C102" s="41"/>
      <c r="D102" s="41"/>
      <c r="E102" s="104" t="s">
        <v>87</v>
      </c>
      <c r="F102" s="105" t="s">
        <v>45</v>
      </c>
      <c r="G102" s="106"/>
      <c r="H102" s="107">
        <v>500</v>
      </c>
      <c r="I102" s="108"/>
      <c r="J102" s="163">
        <v>2000</v>
      </c>
      <c r="K102" s="14" t="s">
        <v>30</v>
      </c>
      <c r="L102" s="13" t="s">
        <v>567</v>
      </c>
      <c r="M102" s="116" t="s">
        <v>568</v>
      </c>
      <c r="N102" s="110"/>
    </row>
    <row r="103" spans="1:16" s="164" customFormat="1" ht="13.35" customHeight="1">
      <c r="A103" s="112" t="s">
        <v>48</v>
      </c>
      <c r="B103" s="144"/>
      <c r="C103" s="144"/>
      <c r="D103" s="144"/>
      <c r="E103" s="129" t="s">
        <v>49</v>
      </c>
      <c r="F103" s="130" t="s">
        <v>457</v>
      </c>
      <c r="G103" s="121"/>
      <c r="H103" s="122">
        <v>500</v>
      </c>
      <c r="I103" s="131"/>
      <c r="J103" s="122">
        <v>2000</v>
      </c>
      <c r="K103" s="14" t="s">
        <v>30</v>
      </c>
      <c r="L103" s="13" t="s">
        <v>567</v>
      </c>
      <c r="M103" s="116" t="s">
        <v>568</v>
      </c>
      <c r="N103" s="110"/>
      <c r="O103" s="141"/>
    </row>
    <row r="104" spans="1:16" s="164" customFormat="1" ht="13.35" customHeight="1">
      <c r="A104" s="112" t="s">
        <v>52</v>
      </c>
      <c r="B104" s="144"/>
      <c r="C104" s="144"/>
      <c r="D104" s="144"/>
      <c r="E104" s="129" t="s">
        <v>53</v>
      </c>
      <c r="F104" s="130" t="s">
        <v>457</v>
      </c>
      <c r="G104" s="121"/>
      <c r="H104" s="122">
        <v>4000</v>
      </c>
      <c r="I104" s="131"/>
      <c r="J104" s="122">
        <v>20000</v>
      </c>
      <c r="K104" s="14" t="s">
        <v>30</v>
      </c>
      <c r="L104" s="13" t="s">
        <v>567</v>
      </c>
      <c r="M104" s="116" t="s">
        <v>568</v>
      </c>
      <c r="N104" s="110"/>
      <c r="O104" s="141"/>
    </row>
    <row r="105" spans="1:16" s="164" customFormat="1" ht="13.35" customHeight="1">
      <c r="A105" s="112" t="s">
        <v>466</v>
      </c>
      <c r="B105" s="165"/>
      <c r="C105" s="165"/>
      <c r="D105" s="165"/>
      <c r="E105" s="120"/>
      <c r="F105" s="166" t="s">
        <v>457</v>
      </c>
      <c r="G105" s="121"/>
      <c r="H105" s="167">
        <v>4000</v>
      </c>
      <c r="I105" s="131"/>
      <c r="J105" s="168">
        <v>20000</v>
      </c>
      <c r="K105" s="14" t="s">
        <v>30</v>
      </c>
      <c r="L105" s="13" t="s">
        <v>567</v>
      </c>
      <c r="M105" s="116" t="s">
        <v>568</v>
      </c>
      <c r="N105" s="110"/>
      <c r="O105" s="141"/>
    </row>
    <row r="106" spans="1:16" s="164" customFormat="1" ht="13.35" customHeight="1">
      <c r="A106" s="112" t="s">
        <v>467</v>
      </c>
      <c r="B106" s="165"/>
      <c r="C106" s="165"/>
      <c r="D106" s="165"/>
      <c r="E106" s="169"/>
      <c r="F106" s="170"/>
      <c r="G106" s="171"/>
      <c r="H106" s="172"/>
      <c r="I106" s="158"/>
      <c r="J106" s="172"/>
      <c r="K106" s="158"/>
      <c r="L106" s="173"/>
      <c r="M106" s="174"/>
      <c r="N106" s="173"/>
      <c r="O106" s="141"/>
    </row>
    <row r="107" spans="1:16">
      <c r="A107" s="41"/>
      <c r="B107" s="41"/>
      <c r="C107" s="41"/>
      <c r="D107" s="41"/>
      <c r="E107" s="77"/>
      <c r="F107" s="103"/>
      <c r="G107" s="79"/>
      <c r="H107" s="113"/>
      <c r="I107" s="70"/>
      <c r="J107" s="145"/>
      <c r="K107" s="49"/>
      <c r="L107" s="147"/>
      <c r="M107" s="71"/>
      <c r="N107" s="147"/>
    </row>
    <row r="108" spans="1:16">
      <c r="A108" s="41"/>
      <c r="B108" s="41"/>
      <c r="C108" s="41"/>
      <c r="D108" s="41"/>
      <c r="E108" s="77"/>
      <c r="F108" s="103"/>
      <c r="G108" s="162"/>
      <c r="H108" s="113"/>
      <c r="I108" s="70"/>
      <c r="J108" s="113"/>
      <c r="K108" s="49"/>
      <c r="L108" s="110"/>
      <c r="M108" s="71"/>
      <c r="N108" s="110"/>
    </row>
    <row r="109" spans="1:16">
      <c r="A109" s="53" t="s">
        <v>551</v>
      </c>
      <c r="B109" s="41"/>
      <c r="C109" s="41"/>
      <c r="D109" s="41"/>
      <c r="E109" s="77"/>
      <c r="F109" s="103"/>
      <c r="G109" s="79"/>
      <c r="H109" s="113"/>
      <c r="I109" s="70"/>
      <c r="J109" s="113"/>
      <c r="K109" s="49"/>
      <c r="L109" s="110"/>
      <c r="M109" s="71"/>
      <c r="N109" s="110"/>
    </row>
    <row r="110" spans="1:16">
      <c r="A110" s="53" t="s">
        <v>88</v>
      </c>
      <c r="B110" s="41"/>
      <c r="C110" s="41"/>
      <c r="D110" s="41"/>
      <c r="E110" s="77"/>
      <c r="F110" s="103"/>
      <c r="G110" s="79"/>
      <c r="H110" s="113"/>
      <c r="I110" s="70"/>
      <c r="J110" s="113"/>
      <c r="K110" s="49"/>
      <c r="L110" s="110"/>
      <c r="M110" s="71"/>
      <c r="N110" s="110"/>
    </row>
    <row r="111" spans="1:16">
      <c r="A111" s="143" t="s">
        <v>89</v>
      </c>
      <c r="B111" s="117"/>
      <c r="C111" s="117"/>
      <c r="D111" s="117"/>
      <c r="E111" s="123"/>
      <c r="F111" s="42"/>
      <c r="G111" s="79" t="s">
        <v>849</v>
      </c>
      <c r="H111" s="149"/>
      <c r="I111" s="70"/>
      <c r="J111" s="149"/>
      <c r="K111" s="49"/>
      <c r="L111" s="110"/>
      <c r="M111" s="71"/>
      <c r="N111" s="110"/>
    </row>
    <row r="112" spans="1:16">
      <c r="A112" s="117" t="s">
        <v>90</v>
      </c>
      <c r="B112" s="117"/>
      <c r="C112" s="117"/>
      <c r="D112" s="117"/>
      <c r="E112" s="118" t="s">
        <v>91</v>
      </c>
      <c r="F112" s="114" t="s">
        <v>72</v>
      </c>
      <c r="G112" s="106">
        <v>5455</v>
      </c>
      <c r="H112" s="115">
        <v>5000</v>
      </c>
      <c r="I112" s="108"/>
      <c r="J112" s="175">
        <v>5000</v>
      </c>
      <c r="K112" s="99">
        <v>2</v>
      </c>
      <c r="L112" s="15"/>
      <c r="M112" s="109">
        <f t="shared" ref="M112:M121" si="6">ROUND(K112*L112,2)</f>
        <v>0</v>
      </c>
      <c r="N112" s="110"/>
      <c r="P112" s="111"/>
    </row>
    <row r="113" spans="1:16">
      <c r="A113" s="117" t="s">
        <v>92</v>
      </c>
      <c r="B113" s="117"/>
      <c r="C113" s="117"/>
      <c r="D113" s="117"/>
      <c r="E113" s="118" t="s">
        <v>51</v>
      </c>
      <c r="F113" s="114" t="s">
        <v>72</v>
      </c>
      <c r="G113" s="106">
        <v>5455</v>
      </c>
      <c r="H113" s="115">
        <v>5000</v>
      </c>
      <c r="I113" s="108"/>
      <c r="J113" s="175">
        <v>5000</v>
      </c>
      <c r="K113" s="99">
        <v>2</v>
      </c>
      <c r="L113" s="15"/>
      <c r="M113" s="109">
        <f t="shared" si="6"/>
        <v>0</v>
      </c>
      <c r="N113" s="110"/>
      <c r="P113" s="111"/>
    </row>
    <row r="114" spans="1:16">
      <c r="A114" s="117" t="s">
        <v>93</v>
      </c>
      <c r="B114" s="117"/>
      <c r="C114" s="117"/>
      <c r="D114" s="117"/>
      <c r="E114" s="118" t="s">
        <v>51</v>
      </c>
      <c r="F114" s="114" t="s">
        <v>72</v>
      </c>
      <c r="G114" s="106">
        <v>5455</v>
      </c>
      <c r="H114" s="115">
        <v>3000</v>
      </c>
      <c r="I114" s="108"/>
      <c r="J114" s="175">
        <v>10000</v>
      </c>
      <c r="K114" s="99">
        <v>2</v>
      </c>
      <c r="L114" s="15"/>
      <c r="M114" s="109">
        <f t="shared" si="6"/>
        <v>0</v>
      </c>
      <c r="N114" s="110"/>
      <c r="P114" s="111"/>
    </row>
    <row r="115" spans="1:16">
      <c r="A115" s="117" t="s">
        <v>552</v>
      </c>
      <c r="B115" s="117"/>
      <c r="C115" s="117"/>
      <c r="D115" s="117"/>
      <c r="E115" s="118" t="s">
        <v>94</v>
      </c>
      <c r="F115" s="114" t="s">
        <v>72</v>
      </c>
      <c r="G115" s="106">
        <v>5455</v>
      </c>
      <c r="H115" s="115">
        <v>3000</v>
      </c>
      <c r="I115" s="108"/>
      <c r="J115" s="115">
        <v>10000</v>
      </c>
      <c r="K115" s="99">
        <v>2</v>
      </c>
      <c r="L115" s="15"/>
      <c r="M115" s="109">
        <f t="shared" si="6"/>
        <v>0</v>
      </c>
      <c r="N115" s="110"/>
      <c r="P115" s="111"/>
    </row>
    <row r="116" spans="1:16">
      <c r="A116" s="117" t="s">
        <v>95</v>
      </c>
      <c r="B116" s="117"/>
      <c r="C116" s="117"/>
      <c r="D116" s="117"/>
      <c r="E116" s="133" t="s">
        <v>96</v>
      </c>
      <c r="F116" s="114" t="s">
        <v>72</v>
      </c>
      <c r="G116" s="106">
        <v>5455</v>
      </c>
      <c r="H116" s="115">
        <v>3000</v>
      </c>
      <c r="I116" s="108"/>
      <c r="J116" s="115">
        <v>10000</v>
      </c>
      <c r="K116" s="99">
        <v>2</v>
      </c>
      <c r="L116" s="15"/>
      <c r="M116" s="109">
        <f t="shared" si="6"/>
        <v>0</v>
      </c>
      <c r="N116" s="110"/>
      <c r="P116" s="111"/>
    </row>
    <row r="117" spans="1:16">
      <c r="A117" s="117" t="s">
        <v>52</v>
      </c>
      <c r="B117" s="117"/>
      <c r="C117" s="117"/>
      <c r="D117" s="117"/>
      <c r="E117" s="118" t="s">
        <v>53</v>
      </c>
      <c r="F117" s="114" t="s">
        <v>72</v>
      </c>
      <c r="G117" s="106">
        <v>5455</v>
      </c>
      <c r="H117" s="115">
        <v>10000</v>
      </c>
      <c r="I117" s="108"/>
      <c r="J117" s="115">
        <v>40000</v>
      </c>
      <c r="K117" s="99">
        <v>1</v>
      </c>
      <c r="L117" s="15"/>
      <c r="M117" s="109">
        <f t="shared" si="6"/>
        <v>0</v>
      </c>
      <c r="N117" s="110"/>
      <c r="P117" s="111"/>
    </row>
    <row r="118" spans="1:16">
      <c r="A118" s="117" t="s">
        <v>54</v>
      </c>
      <c r="B118" s="117"/>
      <c r="C118" s="117"/>
      <c r="D118" s="117"/>
      <c r="E118" s="133" t="s">
        <v>33</v>
      </c>
      <c r="F118" s="114" t="s">
        <v>45</v>
      </c>
      <c r="G118" s="106">
        <v>10910</v>
      </c>
      <c r="H118" s="115">
        <v>500</v>
      </c>
      <c r="I118" s="108"/>
      <c r="J118" s="175">
        <v>2000</v>
      </c>
      <c r="K118" s="99">
        <v>15</v>
      </c>
      <c r="L118" s="15"/>
      <c r="M118" s="109">
        <f t="shared" si="6"/>
        <v>0</v>
      </c>
      <c r="N118" s="110"/>
      <c r="P118" s="111"/>
    </row>
    <row r="119" spans="1:16">
      <c r="A119" s="117" t="s">
        <v>36</v>
      </c>
      <c r="B119" s="117"/>
      <c r="C119" s="117"/>
      <c r="D119" s="117"/>
      <c r="E119" s="133" t="s">
        <v>37</v>
      </c>
      <c r="F119" s="114" t="s">
        <v>45</v>
      </c>
      <c r="G119" s="106">
        <v>10910</v>
      </c>
      <c r="H119" s="115">
        <v>500</v>
      </c>
      <c r="I119" s="108"/>
      <c r="J119" s="175">
        <v>2000</v>
      </c>
      <c r="K119" s="99">
        <v>15</v>
      </c>
      <c r="L119" s="15"/>
      <c r="M119" s="109">
        <f t="shared" si="6"/>
        <v>0</v>
      </c>
      <c r="N119" s="110"/>
      <c r="P119" s="111"/>
    </row>
    <row r="120" spans="1:16">
      <c r="A120" s="117" t="s">
        <v>97</v>
      </c>
      <c r="B120" s="117"/>
      <c r="C120" s="117"/>
      <c r="D120" s="117"/>
      <c r="E120" s="133" t="s">
        <v>37</v>
      </c>
      <c r="F120" s="114" t="s">
        <v>45</v>
      </c>
      <c r="G120" s="106">
        <v>10910</v>
      </c>
      <c r="H120" s="115">
        <v>1000</v>
      </c>
      <c r="I120" s="108"/>
      <c r="J120" s="175">
        <v>8000</v>
      </c>
      <c r="K120" s="99">
        <v>4</v>
      </c>
      <c r="L120" s="15"/>
      <c r="M120" s="109">
        <f t="shared" si="6"/>
        <v>0</v>
      </c>
      <c r="N120" s="110"/>
      <c r="P120" s="111"/>
    </row>
    <row r="121" spans="1:16">
      <c r="A121" s="117" t="s">
        <v>98</v>
      </c>
      <c r="B121" s="117"/>
      <c r="C121" s="117"/>
      <c r="D121" s="117"/>
      <c r="E121" s="118" t="s">
        <v>99</v>
      </c>
      <c r="F121" s="114" t="s">
        <v>45</v>
      </c>
      <c r="G121" s="106">
        <v>10910</v>
      </c>
      <c r="H121" s="115">
        <v>2000</v>
      </c>
      <c r="I121" s="108"/>
      <c r="J121" s="175">
        <v>8000</v>
      </c>
      <c r="K121" s="99">
        <v>2</v>
      </c>
      <c r="L121" s="15"/>
      <c r="M121" s="109">
        <f t="shared" si="6"/>
        <v>0</v>
      </c>
      <c r="N121" s="110"/>
      <c r="P121" s="111"/>
    </row>
    <row r="122" spans="1:16">
      <c r="A122" s="41"/>
      <c r="B122" s="41"/>
      <c r="C122" s="41"/>
      <c r="D122" s="41"/>
      <c r="E122" s="77"/>
      <c r="F122" s="103"/>
      <c r="G122" s="79"/>
      <c r="H122" s="113"/>
      <c r="I122" s="70"/>
      <c r="J122" s="113"/>
      <c r="K122" s="176"/>
      <c r="L122" s="177"/>
      <c r="M122" s="71"/>
      <c r="N122" s="110"/>
    </row>
    <row r="123" spans="1:16">
      <c r="A123" s="53" t="s">
        <v>100</v>
      </c>
      <c r="B123" s="41"/>
      <c r="C123" s="41"/>
      <c r="D123" s="41"/>
      <c r="E123" s="77"/>
      <c r="F123" s="103"/>
      <c r="G123" s="79" t="s">
        <v>850</v>
      </c>
      <c r="H123" s="113"/>
      <c r="I123" s="70"/>
      <c r="J123" s="113"/>
      <c r="K123" s="49"/>
      <c r="L123" s="110"/>
      <c r="M123" s="71"/>
      <c r="N123" s="110"/>
    </row>
    <row r="124" spans="1:16">
      <c r="A124" s="41" t="s">
        <v>101</v>
      </c>
      <c r="B124" s="41"/>
      <c r="C124" s="41"/>
      <c r="D124" s="41"/>
      <c r="E124" s="104"/>
      <c r="F124" s="105" t="s">
        <v>102</v>
      </c>
      <c r="G124" s="106">
        <v>143</v>
      </c>
      <c r="H124" s="107" t="s">
        <v>795</v>
      </c>
      <c r="I124" s="108"/>
      <c r="J124" s="107">
        <v>0.25</v>
      </c>
      <c r="K124" s="14">
        <v>35</v>
      </c>
      <c r="L124" s="15"/>
      <c r="M124" s="109">
        <f t="shared" ref="M124:M126" si="7">ROUND(K124*L124,2)</f>
        <v>0</v>
      </c>
      <c r="N124" s="110"/>
      <c r="P124" s="111"/>
    </row>
    <row r="125" spans="1:16">
      <c r="A125" s="41" t="s">
        <v>953</v>
      </c>
      <c r="B125" s="41"/>
      <c r="C125" s="41"/>
      <c r="D125" s="41"/>
      <c r="E125" s="104"/>
      <c r="F125" s="105" t="s">
        <v>102</v>
      </c>
      <c r="G125" s="106">
        <v>143</v>
      </c>
      <c r="H125" s="107" t="s">
        <v>795</v>
      </c>
      <c r="I125" s="108"/>
      <c r="J125" s="107">
        <v>0.25</v>
      </c>
      <c r="K125" s="14">
        <v>35</v>
      </c>
      <c r="L125" s="15"/>
      <c r="M125" s="109">
        <f t="shared" si="7"/>
        <v>0</v>
      </c>
      <c r="N125" s="110"/>
      <c r="P125" s="111"/>
    </row>
    <row r="126" spans="1:16">
      <c r="A126" s="41" t="s">
        <v>954</v>
      </c>
      <c r="B126" s="41"/>
      <c r="C126" s="41"/>
      <c r="D126" s="41"/>
      <c r="E126" s="104"/>
      <c r="F126" s="105" t="s">
        <v>102</v>
      </c>
      <c r="G126" s="106">
        <v>143</v>
      </c>
      <c r="H126" s="107">
        <v>6</v>
      </c>
      <c r="I126" s="108"/>
      <c r="J126" s="107" t="s">
        <v>286</v>
      </c>
      <c r="K126" s="14">
        <v>1</v>
      </c>
      <c r="L126" s="15"/>
      <c r="M126" s="109">
        <f t="shared" si="7"/>
        <v>0</v>
      </c>
      <c r="N126" s="110"/>
      <c r="P126" s="111"/>
    </row>
    <row r="127" spans="1:16">
      <c r="A127" s="41"/>
      <c r="B127" s="41"/>
      <c r="C127" s="41"/>
      <c r="D127" s="41"/>
      <c r="E127" s="85" t="s">
        <v>796</v>
      </c>
      <c r="F127" s="42"/>
      <c r="G127" s="79"/>
      <c r="H127" s="113"/>
      <c r="I127" s="70"/>
      <c r="J127" s="113"/>
      <c r="K127" s="49"/>
      <c r="L127" s="110"/>
      <c r="M127" s="71"/>
      <c r="N127" s="110"/>
    </row>
    <row r="128" spans="1:16">
      <c r="A128" s="41"/>
      <c r="B128" s="41"/>
      <c r="C128" s="41"/>
      <c r="D128" s="41"/>
      <c r="E128" s="77" t="s">
        <v>955</v>
      </c>
      <c r="F128" s="103"/>
      <c r="G128" s="79"/>
      <c r="H128" s="113"/>
      <c r="I128" s="70"/>
      <c r="J128" s="113"/>
      <c r="K128" s="49"/>
      <c r="L128" s="110"/>
      <c r="M128" s="71"/>
      <c r="N128" s="110"/>
    </row>
    <row r="129" spans="1:21">
      <c r="A129" s="41"/>
      <c r="B129" s="41"/>
      <c r="C129" s="41"/>
      <c r="D129" s="41"/>
      <c r="E129" s="77"/>
      <c r="F129" s="103"/>
      <c r="G129" s="79"/>
      <c r="H129" s="113"/>
      <c r="I129" s="70"/>
      <c r="J129" s="113"/>
      <c r="K129" s="49"/>
      <c r="L129" s="110"/>
      <c r="M129" s="71"/>
      <c r="N129" s="110"/>
    </row>
    <row r="130" spans="1:21" ht="15.75" thickBot="1">
      <c r="A130" s="41"/>
      <c r="B130" s="41"/>
      <c r="C130" s="41"/>
      <c r="D130" s="41"/>
      <c r="E130" s="77"/>
      <c r="F130" s="68"/>
      <c r="G130" s="178"/>
      <c r="H130" s="179"/>
      <c r="I130" s="180"/>
      <c r="J130" s="181"/>
      <c r="K130" s="182" t="s">
        <v>21</v>
      </c>
      <c r="L130" s="183">
        <f>SUM(M27:M128)</f>
        <v>0</v>
      </c>
      <c r="M130" s="183"/>
      <c r="N130" s="141"/>
      <c r="P130" s="170"/>
      <c r="Q130" s="184"/>
      <c r="R130" s="185"/>
      <c r="S130" s="185"/>
      <c r="T130" s="185"/>
      <c r="U130" s="186"/>
    </row>
    <row r="131" spans="1:21">
      <c r="A131" s="53" t="s">
        <v>103</v>
      </c>
      <c r="B131" s="41"/>
      <c r="C131" s="41"/>
      <c r="D131" s="41"/>
      <c r="E131" s="77"/>
      <c r="F131" s="103"/>
      <c r="G131" s="79"/>
      <c r="H131" s="41"/>
      <c r="I131" s="70"/>
      <c r="J131" s="41"/>
      <c r="K131" s="49"/>
      <c r="L131" s="75"/>
      <c r="M131" s="71"/>
      <c r="N131" s="75"/>
    </row>
    <row r="132" spans="1:21">
      <c r="A132" s="53"/>
      <c r="B132" s="41"/>
      <c r="C132" s="41"/>
      <c r="D132" s="41"/>
      <c r="E132" s="77"/>
      <c r="F132" s="103"/>
      <c r="G132" s="79"/>
      <c r="H132" s="41"/>
      <c r="I132" s="70"/>
      <c r="J132" s="41"/>
      <c r="K132" s="49"/>
      <c r="L132" s="75"/>
      <c r="M132" s="71"/>
      <c r="N132" s="75"/>
    </row>
    <row r="133" spans="1:21">
      <c r="A133" s="53" t="s">
        <v>104</v>
      </c>
      <c r="B133" s="41"/>
      <c r="C133" s="41"/>
      <c r="D133" s="41"/>
      <c r="E133" s="77"/>
      <c r="F133" s="103"/>
      <c r="G133" s="79"/>
      <c r="H133" s="113"/>
      <c r="I133" s="70"/>
      <c r="J133" s="113"/>
      <c r="K133" s="49"/>
      <c r="L133" s="110"/>
      <c r="M133" s="71"/>
      <c r="N133" s="110"/>
    </row>
    <row r="134" spans="1:21">
      <c r="A134" s="53" t="s">
        <v>468</v>
      </c>
      <c r="B134" s="41"/>
      <c r="C134" s="41"/>
      <c r="D134" s="41"/>
      <c r="E134" s="77"/>
      <c r="F134" s="103"/>
      <c r="G134" s="79"/>
      <c r="H134" s="113"/>
      <c r="I134" s="70"/>
      <c r="J134" s="113"/>
      <c r="K134" s="49"/>
      <c r="L134" s="110"/>
      <c r="M134" s="71"/>
      <c r="N134" s="110"/>
    </row>
    <row r="135" spans="1:21">
      <c r="A135" s="117" t="s">
        <v>105</v>
      </c>
      <c r="B135" s="117"/>
      <c r="C135" s="117"/>
      <c r="D135" s="117"/>
      <c r="E135" s="118" t="s">
        <v>91</v>
      </c>
      <c r="F135" s="187" t="s">
        <v>106</v>
      </c>
      <c r="G135" s="106">
        <v>41618</v>
      </c>
      <c r="H135" s="188">
        <v>1000</v>
      </c>
      <c r="I135" s="108"/>
      <c r="J135" s="115">
        <v>4000</v>
      </c>
      <c r="K135" s="99">
        <v>10</v>
      </c>
      <c r="L135" s="15"/>
      <c r="M135" s="109">
        <f t="shared" ref="M135:M148" si="8">ROUND(K135*L135,2)</f>
        <v>0</v>
      </c>
      <c r="N135" s="71"/>
      <c r="P135" s="111"/>
    </row>
    <row r="136" spans="1:21">
      <c r="A136" s="117" t="s">
        <v>553</v>
      </c>
      <c r="B136" s="117"/>
      <c r="C136" s="117"/>
      <c r="D136" s="117"/>
      <c r="E136" s="118" t="s">
        <v>51</v>
      </c>
      <c r="F136" s="187" t="s">
        <v>106</v>
      </c>
      <c r="G136" s="106">
        <v>41618</v>
      </c>
      <c r="H136" s="188">
        <v>1000</v>
      </c>
      <c r="I136" s="108"/>
      <c r="J136" s="115">
        <v>4000</v>
      </c>
      <c r="K136" s="99">
        <v>10</v>
      </c>
      <c r="L136" s="15"/>
      <c r="M136" s="109">
        <f t="shared" si="8"/>
        <v>0</v>
      </c>
      <c r="N136" s="71"/>
      <c r="P136" s="111"/>
    </row>
    <row r="137" spans="1:21" s="164" customFormat="1" ht="13.35" customHeight="1">
      <c r="A137" s="117" t="s">
        <v>951</v>
      </c>
      <c r="B137" s="153"/>
      <c r="C137" s="153"/>
      <c r="D137" s="153"/>
      <c r="E137" s="129" t="s">
        <v>51</v>
      </c>
      <c r="F137" s="187" t="s">
        <v>106</v>
      </c>
      <c r="G137" s="106">
        <v>41618</v>
      </c>
      <c r="H137" s="189">
        <v>4000</v>
      </c>
      <c r="I137" s="108"/>
      <c r="J137" s="115">
        <v>16000</v>
      </c>
      <c r="K137" s="99">
        <v>5</v>
      </c>
      <c r="L137" s="15"/>
      <c r="M137" s="109">
        <f t="shared" si="8"/>
        <v>0</v>
      </c>
      <c r="N137" s="71"/>
      <c r="O137" s="141"/>
      <c r="P137" s="111"/>
    </row>
    <row r="138" spans="1:21">
      <c r="A138" s="117" t="s">
        <v>554</v>
      </c>
      <c r="B138" s="117"/>
      <c r="C138" s="117"/>
      <c r="D138" s="117"/>
      <c r="E138" s="118" t="s">
        <v>109</v>
      </c>
      <c r="F138" s="187" t="s">
        <v>110</v>
      </c>
      <c r="G138" s="106">
        <v>41618</v>
      </c>
      <c r="H138" s="188">
        <v>2000</v>
      </c>
      <c r="I138" s="108"/>
      <c r="J138" s="115">
        <v>4000</v>
      </c>
      <c r="K138" s="99">
        <v>5</v>
      </c>
      <c r="L138" s="15"/>
      <c r="M138" s="109">
        <f t="shared" si="8"/>
        <v>0</v>
      </c>
      <c r="N138" s="71"/>
      <c r="P138" s="111"/>
    </row>
    <row r="139" spans="1:21" s="164" customFormat="1" ht="13.35" customHeight="1">
      <c r="A139" s="112" t="s">
        <v>469</v>
      </c>
      <c r="B139" s="153"/>
      <c r="C139" s="153"/>
      <c r="D139" s="153"/>
      <c r="E139" s="129" t="s">
        <v>129</v>
      </c>
      <c r="F139" s="187" t="s">
        <v>106</v>
      </c>
      <c r="G139" s="106">
        <v>41618</v>
      </c>
      <c r="H139" s="189">
        <v>2000</v>
      </c>
      <c r="I139" s="108"/>
      <c r="J139" s="122">
        <v>4000</v>
      </c>
      <c r="K139" s="99">
        <v>5</v>
      </c>
      <c r="L139" s="15"/>
      <c r="M139" s="109">
        <f t="shared" si="8"/>
        <v>0</v>
      </c>
      <c r="N139" s="71"/>
      <c r="O139" s="141"/>
      <c r="P139" s="111"/>
    </row>
    <row r="140" spans="1:21">
      <c r="A140" s="112" t="s">
        <v>555</v>
      </c>
      <c r="B140" s="117"/>
      <c r="C140" s="117"/>
      <c r="D140" s="117"/>
      <c r="E140" s="118" t="s">
        <v>94</v>
      </c>
      <c r="F140" s="187" t="s">
        <v>106</v>
      </c>
      <c r="G140" s="106">
        <v>41618</v>
      </c>
      <c r="H140" s="188">
        <v>2000</v>
      </c>
      <c r="I140" s="108"/>
      <c r="J140" s="115">
        <v>4000</v>
      </c>
      <c r="K140" s="99">
        <v>2</v>
      </c>
      <c r="L140" s="15"/>
      <c r="M140" s="109">
        <f t="shared" si="8"/>
        <v>0</v>
      </c>
      <c r="N140" s="71"/>
      <c r="P140" s="111"/>
    </row>
    <row r="141" spans="1:21">
      <c r="A141" s="112" t="s">
        <v>111</v>
      </c>
      <c r="B141" s="117"/>
      <c r="C141" s="117"/>
      <c r="D141" s="117"/>
      <c r="E141" s="118" t="s">
        <v>96</v>
      </c>
      <c r="F141" s="187" t="s">
        <v>106</v>
      </c>
      <c r="G141" s="106">
        <v>41618</v>
      </c>
      <c r="H141" s="188">
        <v>2000</v>
      </c>
      <c r="I141" s="108"/>
      <c r="J141" s="115">
        <v>8000</v>
      </c>
      <c r="K141" s="99">
        <v>5</v>
      </c>
      <c r="L141" s="15"/>
      <c r="M141" s="109">
        <f t="shared" si="8"/>
        <v>0</v>
      </c>
      <c r="N141" s="71"/>
      <c r="P141" s="111"/>
    </row>
    <row r="142" spans="1:21">
      <c r="A142" s="112" t="s">
        <v>52</v>
      </c>
      <c r="B142" s="42"/>
      <c r="C142" s="117"/>
      <c r="D142" s="117"/>
      <c r="E142" s="118" t="s">
        <v>53</v>
      </c>
      <c r="F142" s="187" t="s">
        <v>106</v>
      </c>
      <c r="G142" s="106">
        <v>41618</v>
      </c>
      <c r="H142" s="188">
        <v>10000</v>
      </c>
      <c r="I142" s="108"/>
      <c r="J142" s="115">
        <v>40000</v>
      </c>
      <c r="K142" s="99">
        <v>2</v>
      </c>
      <c r="L142" s="15"/>
      <c r="M142" s="109">
        <f t="shared" si="8"/>
        <v>0</v>
      </c>
      <c r="N142" s="71"/>
      <c r="P142" s="111"/>
    </row>
    <row r="143" spans="1:21">
      <c r="A143" s="112" t="s">
        <v>112</v>
      </c>
      <c r="B143" s="117"/>
      <c r="C143" s="117"/>
      <c r="D143" s="117"/>
      <c r="E143" s="118" t="s">
        <v>113</v>
      </c>
      <c r="F143" s="187" t="s">
        <v>106</v>
      </c>
      <c r="G143" s="106">
        <v>41618</v>
      </c>
      <c r="H143" s="188">
        <v>10000</v>
      </c>
      <c r="I143" s="108"/>
      <c r="J143" s="188">
        <v>40000</v>
      </c>
      <c r="K143" s="99">
        <v>2</v>
      </c>
      <c r="L143" s="29"/>
      <c r="M143" s="109">
        <f t="shared" si="8"/>
        <v>0</v>
      </c>
      <c r="N143" s="63"/>
      <c r="P143" s="111"/>
    </row>
    <row r="144" spans="1:21">
      <c r="A144" s="112" t="s">
        <v>114</v>
      </c>
      <c r="B144" s="117"/>
      <c r="C144" s="117"/>
      <c r="D144" s="117"/>
      <c r="E144" s="118" t="s">
        <v>115</v>
      </c>
      <c r="F144" s="187" t="s">
        <v>106</v>
      </c>
      <c r="G144" s="106">
        <v>41618</v>
      </c>
      <c r="H144" s="188">
        <v>20000</v>
      </c>
      <c r="I144" s="108"/>
      <c r="J144" s="115">
        <v>80000</v>
      </c>
      <c r="K144" s="99">
        <v>1</v>
      </c>
      <c r="L144" s="29"/>
      <c r="M144" s="109">
        <f t="shared" si="8"/>
        <v>0</v>
      </c>
      <c r="N144" s="71"/>
      <c r="P144" s="111"/>
    </row>
    <row r="145" spans="1:16" s="164" customFormat="1" ht="13.35" customHeight="1">
      <c r="A145" s="112" t="s">
        <v>54</v>
      </c>
      <c r="B145" s="144"/>
      <c r="C145" s="144"/>
      <c r="D145" s="144"/>
      <c r="E145" s="129" t="s">
        <v>33</v>
      </c>
      <c r="F145" s="130" t="s">
        <v>457</v>
      </c>
      <c r="G145" s="106">
        <v>138727</v>
      </c>
      <c r="H145" s="122">
        <v>200</v>
      </c>
      <c r="I145" s="108"/>
      <c r="J145" s="122">
        <v>800</v>
      </c>
      <c r="K145" s="99">
        <v>173</v>
      </c>
      <c r="L145" s="15"/>
      <c r="M145" s="109">
        <f t="shared" si="8"/>
        <v>0</v>
      </c>
      <c r="N145" s="71"/>
      <c r="O145" s="141"/>
      <c r="P145" s="111"/>
    </row>
    <row r="146" spans="1:16" s="164" customFormat="1" ht="13.35" customHeight="1">
      <c r="A146" s="112" t="s">
        <v>463</v>
      </c>
      <c r="B146" s="144"/>
      <c r="C146" s="144"/>
      <c r="D146" s="144"/>
      <c r="E146" s="129" t="s">
        <v>37</v>
      </c>
      <c r="F146" s="130" t="s">
        <v>457</v>
      </c>
      <c r="G146" s="106">
        <v>138727</v>
      </c>
      <c r="H146" s="122">
        <v>400</v>
      </c>
      <c r="I146" s="108"/>
      <c r="J146" s="122">
        <v>1600</v>
      </c>
      <c r="K146" s="99">
        <v>100</v>
      </c>
      <c r="L146" s="15"/>
      <c r="M146" s="109">
        <f t="shared" si="8"/>
        <v>0</v>
      </c>
      <c r="N146" s="71"/>
      <c r="O146" s="141"/>
      <c r="P146" s="111"/>
    </row>
    <row r="147" spans="1:16" s="164" customFormat="1" ht="13.35" customHeight="1">
      <c r="A147" s="112" t="s">
        <v>470</v>
      </c>
      <c r="B147" s="144"/>
      <c r="C147" s="144"/>
      <c r="D147" s="144"/>
      <c r="E147" s="129" t="s">
        <v>37</v>
      </c>
      <c r="F147" s="130" t="s">
        <v>457</v>
      </c>
      <c r="G147" s="106">
        <v>138727</v>
      </c>
      <c r="H147" s="122">
        <v>1000</v>
      </c>
      <c r="I147" s="108"/>
      <c r="J147" s="122">
        <v>4000</v>
      </c>
      <c r="K147" s="99">
        <v>35</v>
      </c>
      <c r="L147" s="15"/>
      <c r="M147" s="109">
        <f t="shared" si="8"/>
        <v>0</v>
      </c>
      <c r="N147" s="71"/>
      <c r="O147" s="141"/>
      <c r="P147" s="111"/>
    </row>
    <row r="148" spans="1:16" s="164" customFormat="1" ht="13.35" customHeight="1">
      <c r="A148" s="112" t="s">
        <v>98</v>
      </c>
      <c r="B148" s="144"/>
      <c r="C148" s="144"/>
      <c r="D148" s="144"/>
      <c r="E148" s="129" t="s">
        <v>99</v>
      </c>
      <c r="F148" s="130" t="s">
        <v>457</v>
      </c>
      <c r="G148" s="106">
        <v>138727</v>
      </c>
      <c r="H148" s="122">
        <v>2000</v>
      </c>
      <c r="I148" s="108"/>
      <c r="J148" s="190">
        <v>8000</v>
      </c>
      <c r="K148" s="99">
        <v>10</v>
      </c>
      <c r="L148" s="15"/>
      <c r="M148" s="109">
        <f t="shared" si="8"/>
        <v>0</v>
      </c>
      <c r="N148" s="71"/>
      <c r="O148" s="141"/>
      <c r="P148" s="111"/>
    </row>
    <row r="149" spans="1:16">
      <c r="A149" s="117"/>
      <c r="B149" s="117"/>
      <c r="C149" s="117"/>
      <c r="D149" s="117"/>
      <c r="E149" s="42" t="s">
        <v>116</v>
      </c>
      <c r="F149" s="42"/>
      <c r="G149" s="79"/>
      <c r="H149" s="117"/>
      <c r="I149" s="70"/>
      <c r="J149" s="117"/>
      <c r="K149" s="49"/>
      <c r="L149" s="63"/>
      <c r="M149" s="71"/>
      <c r="N149" s="63"/>
    </row>
    <row r="150" spans="1:16">
      <c r="A150" s="53"/>
      <c r="B150" s="41"/>
      <c r="C150" s="41"/>
      <c r="D150" s="41"/>
      <c r="E150" s="77"/>
      <c r="F150" s="103"/>
      <c r="G150" s="79"/>
      <c r="H150" s="41"/>
      <c r="I150" s="70"/>
      <c r="J150" s="41"/>
      <c r="K150" s="49"/>
      <c r="L150" s="63"/>
      <c r="M150" s="71"/>
      <c r="N150" s="63"/>
    </row>
    <row r="151" spans="1:16" s="164" customFormat="1" ht="13.35" customHeight="1">
      <c r="A151" s="53" t="s">
        <v>556</v>
      </c>
      <c r="B151" s="119"/>
      <c r="C151" s="119"/>
      <c r="D151" s="119"/>
      <c r="E151" s="169"/>
      <c r="F151" s="170"/>
      <c r="G151" s="156"/>
      <c r="H151" s="172"/>
      <c r="I151" s="158"/>
      <c r="J151" s="172"/>
      <c r="K151" s="158"/>
      <c r="L151" s="191"/>
      <c r="M151" s="174"/>
      <c r="N151" s="191"/>
      <c r="O151" s="141"/>
    </row>
    <row r="152" spans="1:16" s="164" customFormat="1" ht="13.35" customHeight="1">
      <c r="A152" s="53" t="s">
        <v>564</v>
      </c>
      <c r="B152" s="119"/>
      <c r="C152" s="119"/>
      <c r="D152" s="119"/>
      <c r="E152" s="169"/>
      <c r="F152" s="170"/>
      <c r="G152" s="156"/>
      <c r="H152" s="172"/>
      <c r="I152" s="158"/>
      <c r="J152" s="172"/>
      <c r="K152" s="158"/>
      <c r="L152" s="191"/>
      <c r="M152" s="174"/>
      <c r="N152" s="191"/>
      <c r="O152" s="141"/>
    </row>
    <row r="153" spans="1:16" s="164" customFormat="1" ht="13.35" customHeight="1">
      <c r="A153" s="112" t="s">
        <v>107</v>
      </c>
      <c r="B153" s="119"/>
      <c r="C153" s="119"/>
      <c r="D153" s="119"/>
      <c r="E153" s="120" t="s">
        <v>51</v>
      </c>
      <c r="F153" s="166" t="s">
        <v>361</v>
      </c>
      <c r="G153" s="121"/>
      <c r="H153" s="167">
        <v>1</v>
      </c>
      <c r="I153" s="131"/>
      <c r="J153" s="167" t="s">
        <v>471</v>
      </c>
      <c r="K153" s="14" t="s">
        <v>30</v>
      </c>
      <c r="L153" s="13" t="s">
        <v>567</v>
      </c>
      <c r="M153" s="116" t="s">
        <v>568</v>
      </c>
      <c r="N153" s="110"/>
      <c r="O153" s="141"/>
    </row>
    <row r="154" spans="1:16" s="164" customFormat="1" ht="13.35" customHeight="1">
      <c r="A154" s="112" t="s">
        <v>472</v>
      </c>
      <c r="B154" s="119"/>
      <c r="C154" s="119"/>
      <c r="D154" s="119"/>
      <c r="E154" s="120" t="s">
        <v>53</v>
      </c>
      <c r="F154" s="166" t="s">
        <v>361</v>
      </c>
      <c r="G154" s="121"/>
      <c r="H154" s="167">
        <v>1</v>
      </c>
      <c r="I154" s="131"/>
      <c r="J154" s="167" t="s">
        <v>471</v>
      </c>
      <c r="K154" s="14" t="s">
        <v>30</v>
      </c>
      <c r="L154" s="13" t="s">
        <v>567</v>
      </c>
      <c r="M154" s="116" t="s">
        <v>568</v>
      </c>
      <c r="N154" s="110"/>
      <c r="O154" s="141"/>
    </row>
    <row r="155" spans="1:16" s="164" customFormat="1" ht="13.35" customHeight="1">
      <c r="A155" s="112" t="s">
        <v>473</v>
      </c>
      <c r="B155" s="119"/>
      <c r="C155" s="119"/>
      <c r="D155" s="119"/>
      <c r="E155" s="120" t="s">
        <v>474</v>
      </c>
      <c r="F155" s="166" t="s">
        <v>361</v>
      </c>
      <c r="G155" s="121"/>
      <c r="H155" s="167">
        <v>1</v>
      </c>
      <c r="I155" s="131"/>
      <c r="J155" s="167" t="s">
        <v>471</v>
      </c>
      <c r="K155" s="14" t="s">
        <v>30</v>
      </c>
      <c r="L155" s="13" t="s">
        <v>567</v>
      </c>
      <c r="M155" s="116" t="s">
        <v>568</v>
      </c>
      <c r="N155" s="110"/>
      <c r="O155" s="141"/>
    </row>
    <row r="156" spans="1:16" s="164" customFormat="1" ht="13.35" customHeight="1">
      <c r="A156" s="112" t="s">
        <v>475</v>
      </c>
      <c r="B156" s="119"/>
      <c r="C156" s="119"/>
      <c r="D156" s="119"/>
      <c r="E156" s="120"/>
      <c r="F156" s="166" t="s">
        <v>361</v>
      </c>
      <c r="G156" s="121"/>
      <c r="H156" s="167">
        <v>1</v>
      </c>
      <c r="I156" s="131"/>
      <c r="J156" s="167" t="s">
        <v>471</v>
      </c>
      <c r="K156" s="14" t="s">
        <v>30</v>
      </c>
      <c r="L156" s="13" t="s">
        <v>567</v>
      </c>
      <c r="M156" s="116" t="s">
        <v>568</v>
      </c>
      <c r="N156" s="110"/>
      <c r="O156" s="141"/>
    </row>
    <row r="157" spans="1:16" s="164" customFormat="1" ht="13.35" customHeight="1">
      <c r="A157" s="112"/>
      <c r="B157" s="119"/>
      <c r="C157" s="119"/>
      <c r="D157" s="119"/>
      <c r="E157" s="169"/>
      <c r="F157" s="170"/>
      <c r="G157" s="156"/>
      <c r="H157" s="172"/>
      <c r="I157" s="158"/>
      <c r="J157" s="172"/>
      <c r="K157" s="158"/>
      <c r="L157" s="13"/>
      <c r="M157" s="109"/>
      <c r="N157" s="110"/>
      <c r="O157" s="141"/>
    </row>
    <row r="158" spans="1:16" s="164" customFormat="1" ht="13.35" customHeight="1">
      <c r="A158" s="53" t="s">
        <v>476</v>
      </c>
      <c r="B158" s="119"/>
      <c r="C158" s="119"/>
      <c r="D158" s="119"/>
      <c r="E158" s="169"/>
      <c r="F158" s="170"/>
      <c r="G158" s="156"/>
      <c r="H158" s="172"/>
      <c r="I158" s="158"/>
      <c r="J158" s="172"/>
      <c r="K158" s="158"/>
      <c r="L158" s="192"/>
      <c r="M158" s="109"/>
      <c r="N158" s="193"/>
      <c r="O158" s="141"/>
    </row>
    <row r="159" spans="1:16" s="164" customFormat="1" ht="13.35" customHeight="1">
      <c r="A159" s="112" t="s">
        <v>477</v>
      </c>
      <c r="B159" s="119"/>
      <c r="C159" s="119"/>
      <c r="D159" s="119"/>
      <c r="E159" s="120"/>
      <c r="F159" s="166" t="s">
        <v>457</v>
      </c>
      <c r="G159" s="121"/>
      <c r="H159" s="167">
        <v>8000</v>
      </c>
      <c r="I159" s="131"/>
      <c r="J159" s="167">
        <v>20000</v>
      </c>
      <c r="K159" s="14" t="s">
        <v>30</v>
      </c>
      <c r="L159" s="13" t="s">
        <v>567</v>
      </c>
      <c r="M159" s="116" t="s">
        <v>568</v>
      </c>
      <c r="N159" s="110"/>
      <c r="O159" s="141"/>
    </row>
    <row r="160" spans="1:16" s="164" customFormat="1" ht="13.35" customHeight="1">
      <c r="A160" s="165"/>
      <c r="B160" s="119"/>
      <c r="C160" s="119"/>
      <c r="D160" s="119"/>
      <c r="E160" s="169"/>
      <c r="F160" s="170"/>
      <c r="G160" s="156"/>
      <c r="H160" s="172"/>
      <c r="I160" s="158"/>
      <c r="J160" s="172"/>
      <c r="K160" s="158"/>
      <c r="L160" s="193"/>
      <c r="M160" s="174"/>
      <c r="N160" s="193"/>
      <c r="O160" s="141"/>
    </row>
    <row r="161" spans="1:15" s="164" customFormat="1" ht="13.35" customHeight="1">
      <c r="A161" s="53" t="s">
        <v>478</v>
      </c>
      <c r="B161" s="119"/>
      <c r="C161" s="119"/>
      <c r="D161" s="119"/>
      <c r="E161" s="169"/>
      <c r="F161" s="170"/>
      <c r="G161" s="156"/>
      <c r="H161" s="172"/>
      <c r="I161" s="158"/>
      <c r="J161" s="172"/>
      <c r="K161" s="158"/>
      <c r="L161" s="193"/>
      <c r="M161" s="174"/>
      <c r="N161" s="193"/>
      <c r="O161" s="141"/>
    </row>
    <row r="162" spans="1:15" s="164" customFormat="1" ht="13.35" customHeight="1">
      <c r="A162" s="112" t="s">
        <v>479</v>
      </c>
      <c r="B162" s="119"/>
      <c r="C162" s="119"/>
      <c r="D162" s="119"/>
      <c r="E162" s="120" t="s">
        <v>51</v>
      </c>
      <c r="F162" s="166" t="s">
        <v>457</v>
      </c>
      <c r="G162" s="121"/>
      <c r="H162" s="167">
        <v>4000</v>
      </c>
      <c r="I162" s="131"/>
      <c r="J162" s="167">
        <v>16000</v>
      </c>
      <c r="K162" s="14" t="s">
        <v>30</v>
      </c>
      <c r="L162" s="13" t="s">
        <v>567</v>
      </c>
      <c r="M162" s="116" t="s">
        <v>568</v>
      </c>
      <c r="N162" s="110"/>
      <c r="O162" s="141"/>
    </row>
    <row r="163" spans="1:15" s="164" customFormat="1" ht="13.35" customHeight="1">
      <c r="A163" s="112" t="s">
        <v>557</v>
      </c>
      <c r="B163" s="119"/>
      <c r="C163" s="119"/>
      <c r="D163" s="119"/>
      <c r="E163" s="120" t="s">
        <v>53</v>
      </c>
      <c r="F163" s="166" t="s">
        <v>457</v>
      </c>
      <c r="G163" s="121"/>
      <c r="H163" s="167">
        <v>8000</v>
      </c>
      <c r="I163" s="131"/>
      <c r="J163" s="167">
        <v>20000</v>
      </c>
      <c r="K163" s="14" t="s">
        <v>30</v>
      </c>
      <c r="L163" s="13" t="s">
        <v>567</v>
      </c>
      <c r="M163" s="116" t="s">
        <v>568</v>
      </c>
      <c r="N163" s="110"/>
      <c r="O163" s="141"/>
    </row>
    <row r="164" spans="1:15" s="164" customFormat="1" ht="13.35" customHeight="1">
      <c r="A164" s="112" t="s">
        <v>473</v>
      </c>
      <c r="B164" s="119"/>
      <c r="C164" s="119"/>
      <c r="D164" s="119"/>
      <c r="E164" s="120" t="s">
        <v>474</v>
      </c>
      <c r="F164" s="166" t="s">
        <v>457</v>
      </c>
      <c r="G164" s="121"/>
      <c r="H164" s="167">
        <v>4000</v>
      </c>
      <c r="I164" s="131"/>
      <c r="J164" s="167">
        <v>20000</v>
      </c>
      <c r="K164" s="14" t="s">
        <v>30</v>
      </c>
      <c r="L164" s="13" t="s">
        <v>567</v>
      </c>
      <c r="M164" s="116" t="s">
        <v>568</v>
      </c>
      <c r="N164" s="110"/>
      <c r="O164" s="141"/>
    </row>
    <row r="165" spans="1:15" s="164" customFormat="1" ht="13.35" customHeight="1">
      <c r="A165" s="112" t="s">
        <v>480</v>
      </c>
      <c r="B165" s="119"/>
      <c r="C165" s="119"/>
      <c r="D165" s="119"/>
      <c r="E165" s="120"/>
      <c r="F165" s="166" t="s">
        <v>457</v>
      </c>
      <c r="G165" s="121"/>
      <c r="H165" s="167">
        <v>40000</v>
      </c>
      <c r="I165" s="131"/>
      <c r="J165" s="167">
        <v>20000</v>
      </c>
      <c r="K165" s="14" t="s">
        <v>30</v>
      </c>
      <c r="L165" s="13" t="s">
        <v>567</v>
      </c>
      <c r="M165" s="116" t="s">
        <v>568</v>
      </c>
      <c r="N165" s="110"/>
      <c r="O165" s="141"/>
    </row>
    <row r="166" spans="1:15" s="164" customFormat="1" ht="13.35" customHeight="1">
      <c r="A166" s="165"/>
      <c r="B166" s="119"/>
      <c r="C166" s="119"/>
      <c r="D166" s="119"/>
      <c r="E166" s="169"/>
      <c r="F166" s="170"/>
      <c r="G166" s="156"/>
      <c r="H166" s="172"/>
      <c r="I166" s="158"/>
      <c r="J166" s="172"/>
      <c r="K166" s="158"/>
      <c r="L166" s="191"/>
      <c r="M166" s="174"/>
      <c r="N166" s="191"/>
      <c r="O166" s="141"/>
    </row>
    <row r="167" spans="1:15" s="164" customFormat="1" ht="13.35" customHeight="1">
      <c r="A167" s="53" t="s">
        <v>481</v>
      </c>
      <c r="B167" s="119"/>
      <c r="C167" s="119"/>
      <c r="D167" s="119"/>
      <c r="E167" s="169"/>
      <c r="F167" s="170"/>
      <c r="G167" s="156"/>
      <c r="H167" s="172"/>
      <c r="I167" s="158"/>
      <c r="J167" s="172"/>
      <c r="K167" s="158"/>
      <c r="L167" s="191"/>
      <c r="M167" s="174"/>
      <c r="N167" s="191"/>
      <c r="O167" s="141"/>
    </row>
    <row r="168" spans="1:15" s="164" customFormat="1" ht="13.35" customHeight="1">
      <c r="A168" s="112" t="s">
        <v>482</v>
      </c>
      <c r="B168" s="153"/>
      <c r="C168" s="153"/>
      <c r="D168" s="153"/>
      <c r="E168" s="129" t="s">
        <v>33</v>
      </c>
      <c r="F168" s="130" t="s">
        <v>457</v>
      </c>
      <c r="G168" s="194"/>
      <c r="H168" s="195">
        <v>100</v>
      </c>
      <c r="I168" s="196"/>
      <c r="J168" s="195">
        <v>400</v>
      </c>
      <c r="K168" s="14" t="s">
        <v>30</v>
      </c>
      <c r="L168" s="13" t="s">
        <v>567</v>
      </c>
      <c r="M168" s="116" t="s">
        <v>568</v>
      </c>
      <c r="N168" s="110"/>
      <c r="O168" s="141"/>
    </row>
    <row r="169" spans="1:15">
      <c r="A169" s="117"/>
      <c r="B169" s="117"/>
      <c r="C169" s="117"/>
      <c r="D169" s="117"/>
      <c r="F169" s="42"/>
      <c r="G169" s="197"/>
      <c r="H169" s="198"/>
      <c r="I169" s="199"/>
      <c r="J169" s="198"/>
      <c r="K169" s="176"/>
      <c r="L169" s="200"/>
      <c r="M169" s="201"/>
      <c r="N169" s="63"/>
    </row>
    <row r="170" spans="1:15" ht="15.75" thickBot="1">
      <c r="A170" s="41"/>
      <c r="B170" s="41"/>
      <c r="C170" s="41"/>
      <c r="D170" s="41"/>
      <c r="E170" s="77"/>
      <c r="F170" s="103"/>
      <c r="G170" s="202"/>
      <c r="H170" s="203"/>
      <c r="I170" s="204"/>
      <c r="J170" s="203"/>
      <c r="K170" s="205" t="s">
        <v>103</v>
      </c>
      <c r="L170" s="206">
        <f>SUM(M135:M169)</f>
        <v>0</v>
      </c>
      <c r="M170" s="206"/>
      <c r="N170" s="141"/>
    </row>
    <row r="171" spans="1:15">
      <c r="A171" s="41"/>
      <c r="B171" s="41"/>
      <c r="C171" s="41"/>
      <c r="D171" s="41"/>
      <c r="E171" s="77"/>
      <c r="F171" s="103"/>
      <c r="G171" s="79"/>
      <c r="H171" s="113"/>
      <c r="I171" s="70"/>
      <c r="J171" s="113"/>
      <c r="K171" s="49"/>
      <c r="L171" s="75"/>
      <c r="M171" s="71"/>
      <c r="N171" s="75"/>
    </row>
    <row r="172" spans="1:15">
      <c r="A172" s="53" t="s">
        <v>124</v>
      </c>
      <c r="B172" s="41"/>
      <c r="C172" s="41"/>
      <c r="D172" s="41"/>
      <c r="E172" s="77"/>
      <c r="F172" s="103"/>
      <c r="G172" s="79"/>
      <c r="H172" s="113"/>
      <c r="I172" s="70"/>
      <c r="J172" s="113"/>
      <c r="K172" s="49"/>
      <c r="L172" s="110"/>
      <c r="M172" s="71"/>
      <c r="N172" s="110"/>
    </row>
    <row r="173" spans="1:15">
      <c r="A173" s="53" t="s">
        <v>771</v>
      </c>
      <c r="B173" s="41"/>
      <c r="C173" s="41"/>
      <c r="D173" s="41"/>
      <c r="E173" s="77"/>
      <c r="F173" s="103"/>
      <c r="G173" s="79"/>
      <c r="H173" s="113"/>
      <c r="I173" s="70"/>
      <c r="J173" s="113"/>
      <c r="K173" s="49"/>
      <c r="L173" s="110"/>
      <c r="M173" s="71"/>
      <c r="N173" s="110"/>
    </row>
    <row r="174" spans="1:15">
      <c r="A174" s="53" t="s">
        <v>125</v>
      </c>
      <c r="B174" s="41"/>
      <c r="C174" s="41"/>
      <c r="D174" s="41"/>
      <c r="E174" s="77"/>
      <c r="F174" s="103"/>
      <c r="G174" s="79"/>
      <c r="H174" s="113"/>
      <c r="I174" s="70"/>
      <c r="J174" s="113"/>
      <c r="K174" s="49"/>
      <c r="L174" s="110"/>
      <c r="M174" s="71"/>
      <c r="N174" s="110"/>
    </row>
    <row r="175" spans="1:15" ht="15" customHeight="1">
      <c r="A175" s="41" t="s">
        <v>85</v>
      </c>
      <c r="B175" s="41"/>
      <c r="C175" s="41"/>
      <c r="D175" s="41"/>
      <c r="E175" s="104" t="s">
        <v>51</v>
      </c>
      <c r="F175" s="105" t="s">
        <v>126</v>
      </c>
      <c r="G175" s="106"/>
      <c r="H175" s="134" t="s">
        <v>127</v>
      </c>
      <c r="I175" s="135"/>
      <c r="J175" s="105"/>
      <c r="K175" s="14" t="s">
        <v>30</v>
      </c>
      <c r="L175" s="13" t="s">
        <v>567</v>
      </c>
      <c r="M175" s="116" t="s">
        <v>568</v>
      </c>
      <c r="N175" s="110"/>
    </row>
    <row r="176" spans="1:15">
      <c r="A176" s="41" t="s">
        <v>128</v>
      </c>
      <c r="B176" s="41"/>
      <c r="C176" s="41"/>
      <c r="D176" s="41"/>
      <c r="E176" s="104" t="s">
        <v>51</v>
      </c>
      <c r="F176" s="105" t="s">
        <v>126</v>
      </c>
      <c r="G176" s="106"/>
      <c r="H176" s="136"/>
      <c r="I176" s="137"/>
      <c r="J176" s="105"/>
      <c r="K176" s="14" t="s">
        <v>30</v>
      </c>
      <c r="L176" s="13" t="s">
        <v>567</v>
      </c>
      <c r="M176" s="116" t="s">
        <v>568</v>
      </c>
      <c r="N176" s="110"/>
    </row>
    <row r="177" spans="1:15">
      <c r="A177" s="41" t="s">
        <v>108</v>
      </c>
      <c r="B177" s="42"/>
      <c r="C177" s="41"/>
      <c r="D177" s="41"/>
      <c r="E177" s="104" t="s">
        <v>129</v>
      </c>
      <c r="F177" s="105" t="s">
        <v>126</v>
      </c>
      <c r="G177" s="106"/>
      <c r="H177" s="136"/>
      <c r="I177" s="137"/>
      <c r="J177" s="105"/>
      <c r="K177" s="14" t="s">
        <v>30</v>
      </c>
      <c r="L177" s="13" t="s">
        <v>567</v>
      </c>
      <c r="M177" s="116" t="s">
        <v>568</v>
      </c>
      <c r="N177" s="110"/>
    </row>
    <row r="178" spans="1:15">
      <c r="A178" s="41" t="s">
        <v>130</v>
      </c>
      <c r="B178" s="207"/>
      <c r="C178" s="53"/>
      <c r="D178" s="53"/>
      <c r="E178" s="104" t="s">
        <v>131</v>
      </c>
      <c r="F178" s="105" t="s">
        <v>126</v>
      </c>
      <c r="G178" s="106"/>
      <c r="H178" s="136"/>
      <c r="I178" s="137"/>
      <c r="J178" s="105"/>
      <c r="K178" s="14" t="s">
        <v>30</v>
      </c>
      <c r="L178" s="13" t="s">
        <v>567</v>
      </c>
      <c r="M178" s="116" t="s">
        <v>568</v>
      </c>
      <c r="N178" s="110"/>
      <c r="O178" s="142"/>
    </row>
    <row r="179" spans="1:15">
      <c r="A179" s="41" t="s">
        <v>132</v>
      </c>
      <c r="B179" s="42"/>
      <c r="C179" s="41"/>
      <c r="D179" s="41"/>
      <c r="E179" s="104" t="s">
        <v>133</v>
      </c>
      <c r="F179" s="105" t="s">
        <v>126</v>
      </c>
      <c r="G179" s="106"/>
      <c r="H179" s="136"/>
      <c r="I179" s="137"/>
      <c r="J179" s="105"/>
      <c r="K179" s="14" t="s">
        <v>30</v>
      </c>
      <c r="L179" s="13" t="s">
        <v>567</v>
      </c>
      <c r="M179" s="116" t="s">
        <v>568</v>
      </c>
      <c r="N179" s="110"/>
      <c r="O179" s="142"/>
    </row>
    <row r="180" spans="1:15">
      <c r="A180" s="41" t="s">
        <v>134</v>
      </c>
      <c r="B180" s="42"/>
      <c r="C180" s="41"/>
      <c r="D180" s="41"/>
      <c r="E180" s="104" t="s">
        <v>113</v>
      </c>
      <c r="F180" s="105" t="s">
        <v>126</v>
      </c>
      <c r="G180" s="106"/>
      <c r="H180" s="136"/>
      <c r="I180" s="137"/>
      <c r="J180" s="105"/>
      <c r="K180" s="14" t="s">
        <v>30</v>
      </c>
      <c r="L180" s="13" t="s">
        <v>567</v>
      </c>
      <c r="M180" s="116" t="s">
        <v>568</v>
      </c>
      <c r="N180" s="110"/>
      <c r="O180" s="142"/>
    </row>
    <row r="181" spans="1:15">
      <c r="A181" s="41" t="s">
        <v>135</v>
      </c>
      <c r="B181" s="41"/>
      <c r="C181" s="41"/>
      <c r="D181" s="41"/>
      <c r="E181" s="104" t="s">
        <v>136</v>
      </c>
      <c r="F181" s="105" t="s">
        <v>126</v>
      </c>
      <c r="G181" s="106"/>
      <c r="H181" s="136"/>
      <c r="I181" s="137"/>
      <c r="J181" s="105"/>
      <c r="K181" s="14" t="s">
        <v>30</v>
      </c>
      <c r="L181" s="13" t="s">
        <v>567</v>
      </c>
      <c r="M181" s="116" t="s">
        <v>568</v>
      </c>
      <c r="N181" s="110"/>
      <c r="O181" s="142"/>
    </row>
    <row r="182" spans="1:15">
      <c r="A182" s="41" t="s">
        <v>137</v>
      </c>
      <c r="B182" s="41"/>
      <c r="C182" s="41"/>
      <c r="D182" s="41"/>
      <c r="E182" s="104" t="s">
        <v>138</v>
      </c>
      <c r="F182" s="105" t="s">
        <v>126</v>
      </c>
      <c r="G182" s="106"/>
      <c r="H182" s="136"/>
      <c r="I182" s="137"/>
      <c r="J182" s="105"/>
      <c r="K182" s="14" t="s">
        <v>30</v>
      </c>
      <c r="L182" s="13" t="s">
        <v>567</v>
      </c>
      <c r="M182" s="116" t="s">
        <v>568</v>
      </c>
      <c r="N182" s="110"/>
      <c r="O182" s="142"/>
    </row>
    <row r="183" spans="1:15">
      <c r="A183" s="41" t="s">
        <v>139</v>
      </c>
      <c r="B183" s="41"/>
      <c r="C183" s="41"/>
      <c r="D183" s="41"/>
      <c r="E183" s="104" t="s">
        <v>140</v>
      </c>
      <c r="F183" s="105" t="s">
        <v>126</v>
      </c>
      <c r="G183" s="106"/>
      <c r="H183" s="139"/>
      <c r="I183" s="140"/>
      <c r="J183" s="105"/>
      <c r="K183" s="14" t="s">
        <v>30</v>
      </c>
      <c r="L183" s="13" t="s">
        <v>567</v>
      </c>
      <c r="M183" s="116" t="s">
        <v>568</v>
      </c>
      <c r="N183" s="110"/>
      <c r="O183" s="142"/>
    </row>
    <row r="184" spans="1:15">
      <c r="A184" s="41"/>
      <c r="B184" s="41"/>
      <c r="C184" s="41"/>
      <c r="D184" s="41"/>
      <c r="E184" s="85" t="s">
        <v>141</v>
      </c>
      <c r="F184" s="103"/>
      <c r="G184" s="79"/>
      <c r="H184" s="113"/>
      <c r="I184" s="70"/>
      <c r="J184" s="113"/>
      <c r="K184" s="49"/>
      <c r="L184" s="110"/>
      <c r="M184" s="71"/>
      <c r="N184" s="110"/>
      <c r="O184" s="142"/>
    </row>
    <row r="185" spans="1:15">
      <c r="A185" s="53" t="s">
        <v>142</v>
      </c>
      <c r="B185" s="41"/>
      <c r="C185" s="41"/>
      <c r="D185" s="41"/>
      <c r="E185" s="77"/>
      <c r="F185" s="103"/>
      <c r="G185" s="79"/>
      <c r="H185" s="113"/>
      <c r="I185" s="70"/>
      <c r="J185" s="113"/>
      <c r="K185" s="49"/>
      <c r="L185" s="110"/>
      <c r="M185" s="71"/>
      <c r="N185" s="110"/>
      <c r="O185" s="142"/>
    </row>
    <row r="186" spans="1:15">
      <c r="A186" s="41" t="s">
        <v>143</v>
      </c>
      <c r="B186" s="41"/>
      <c r="C186" s="41"/>
      <c r="D186" s="41"/>
      <c r="E186" s="104" t="s">
        <v>144</v>
      </c>
      <c r="F186" s="105" t="s">
        <v>145</v>
      </c>
      <c r="G186" s="208"/>
      <c r="H186" s="209">
        <v>1000</v>
      </c>
      <c r="I186" s="108"/>
      <c r="J186" s="105">
        <v>4000</v>
      </c>
      <c r="K186" s="14" t="s">
        <v>30</v>
      </c>
      <c r="L186" s="13" t="s">
        <v>567</v>
      </c>
      <c r="M186" s="116" t="s">
        <v>568</v>
      </c>
      <c r="N186" s="110"/>
      <c r="O186" s="142"/>
    </row>
    <row r="187" spans="1:15">
      <c r="A187" s="41" t="s">
        <v>146</v>
      </c>
      <c r="B187" s="41"/>
      <c r="C187" s="41"/>
      <c r="D187" s="41"/>
      <c r="E187" s="104" t="s">
        <v>147</v>
      </c>
      <c r="F187" s="105" t="s">
        <v>145</v>
      </c>
      <c r="G187" s="208"/>
      <c r="H187" s="209">
        <v>1000</v>
      </c>
      <c r="I187" s="108"/>
      <c r="J187" s="105">
        <v>4000</v>
      </c>
      <c r="K187" s="14" t="s">
        <v>30</v>
      </c>
      <c r="L187" s="13" t="s">
        <v>567</v>
      </c>
      <c r="M187" s="116" t="s">
        <v>568</v>
      </c>
      <c r="N187" s="110"/>
      <c r="O187" s="142"/>
    </row>
    <row r="188" spans="1:15" ht="15" customHeight="1">
      <c r="A188" s="41" t="s">
        <v>148</v>
      </c>
      <c r="B188" s="41"/>
      <c r="C188" s="41"/>
      <c r="D188" s="41"/>
      <c r="E188" s="104" t="s">
        <v>149</v>
      </c>
      <c r="F188" s="105" t="s">
        <v>145</v>
      </c>
      <c r="G188" s="208"/>
      <c r="H188" s="134" t="s">
        <v>150</v>
      </c>
      <c r="I188" s="135"/>
      <c r="J188" s="105">
        <v>4000</v>
      </c>
      <c r="K188" s="14" t="s">
        <v>30</v>
      </c>
      <c r="L188" s="13" t="s">
        <v>567</v>
      </c>
      <c r="M188" s="116" t="s">
        <v>568</v>
      </c>
      <c r="N188" s="110"/>
      <c r="O188" s="142"/>
    </row>
    <row r="189" spans="1:15">
      <c r="A189" s="41" t="s">
        <v>151</v>
      </c>
      <c r="B189" s="41"/>
      <c r="C189" s="41"/>
      <c r="D189" s="41"/>
      <c r="E189" s="104" t="s">
        <v>152</v>
      </c>
      <c r="F189" s="105" t="s">
        <v>145</v>
      </c>
      <c r="G189" s="208"/>
      <c r="H189" s="136"/>
      <c r="I189" s="137"/>
      <c r="J189" s="105">
        <v>4000</v>
      </c>
      <c r="K189" s="14" t="s">
        <v>30</v>
      </c>
      <c r="L189" s="13" t="s">
        <v>567</v>
      </c>
      <c r="M189" s="116" t="s">
        <v>568</v>
      </c>
      <c r="N189" s="110"/>
      <c r="O189" s="142"/>
    </row>
    <row r="190" spans="1:15">
      <c r="A190" s="41" t="s">
        <v>153</v>
      </c>
      <c r="B190" s="210"/>
      <c r="C190" s="210"/>
      <c r="D190" s="210"/>
      <c r="E190" s="211" t="s">
        <v>154</v>
      </c>
      <c r="F190" s="105" t="s">
        <v>145</v>
      </c>
      <c r="G190" s="208"/>
      <c r="H190" s="136"/>
      <c r="I190" s="137"/>
      <c r="J190" s="212">
        <v>4000</v>
      </c>
      <c r="K190" s="14" t="s">
        <v>30</v>
      </c>
      <c r="L190" s="13" t="s">
        <v>567</v>
      </c>
      <c r="M190" s="116" t="s">
        <v>568</v>
      </c>
      <c r="N190" s="110"/>
      <c r="O190" s="142"/>
    </row>
    <row r="191" spans="1:15">
      <c r="A191" s="41" t="s">
        <v>155</v>
      </c>
      <c r="B191" s="210"/>
      <c r="C191" s="210"/>
      <c r="D191" s="210"/>
      <c r="E191" s="211" t="s">
        <v>156</v>
      </c>
      <c r="F191" s="105" t="s">
        <v>145</v>
      </c>
      <c r="G191" s="208"/>
      <c r="H191" s="136"/>
      <c r="I191" s="137"/>
      <c r="J191" s="212">
        <v>4000</v>
      </c>
      <c r="K191" s="14" t="s">
        <v>30</v>
      </c>
      <c r="L191" s="13" t="s">
        <v>567</v>
      </c>
      <c r="M191" s="116" t="s">
        <v>568</v>
      </c>
      <c r="N191" s="110"/>
      <c r="O191" s="142"/>
    </row>
    <row r="192" spans="1:15">
      <c r="A192" s="41" t="s">
        <v>157</v>
      </c>
      <c r="B192" s="210"/>
      <c r="C192" s="210"/>
      <c r="D192" s="210"/>
      <c r="E192" s="211" t="s">
        <v>158</v>
      </c>
      <c r="F192" s="105" t="s">
        <v>145</v>
      </c>
      <c r="G192" s="208"/>
      <c r="H192" s="139"/>
      <c r="I192" s="140"/>
      <c r="J192" s="212">
        <v>4000</v>
      </c>
      <c r="K192" s="14" t="s">
        <v>30</v>
      </c>
      <c r="L192" s="13" t="s">
        <v>567</v>
      </c>
      <c r="M192" s="116" t="s">
        <v>568</v>
      </c>
      <c r="N192" s="110"/>
      <c r="O192" s="142"/>
    </row>
    <row r="193" spans="1:16">
      <c r="A193" s="41"/>
      <c r="B193" s="41"/>
      <c r="C193" s="41"/>
      <c r="D193" s="41"/>
      <c r="E193" s="85" t="s">
        <v>159</v>
      </c>
      <c r="F193" s="103"/>
      <c r="G193" s="79"/>
      <c r="H193" s="113"/>
      <c r="I193" s="70"/>
      <c r="J193" s="113"/>
      <c r="K193" s="49"/>
      <c r="L193" s="110"/>
      <c r="M193" s="71"/>
      <c r="N193" s="110"/>
      <c r="O193" s="142"/>
    </row>
    <row r="194" spans="1:16">
      <c r="A194" s="41"/>
      <c r="B194" s="41"/>
      <c r="C194" s="41"/>
      <c r="D194" s="42"/>
      <c r="E194" s="85"/>
      <c r="F194" s="103"/>
      <c r="G194" s="79"/>
      <c r="H194" s="113"/>
      <c r="I194" s="49"/>
      <c r="J194" s="113"/>
      <c r="K194" s="49"/>
      <c r="L194" s="110"/>
      <c r="M194" s="71"/>
      <c r="N194" s="110"/>
      <c r="O194" s="142"/>
    </row>
    <row r="195" spans="1:16">
      <c r="A195" s="53" t="s">
        <v>160</v>
      </c>
      <c r="B195" s="41"/>
      <c r="C195" s="41"/>
      <c r="D195" s="41"/>
      <c r="E195" s="77"/>
      <c r="F195" s="103"/>
      <c r="G195" s="79" t="s">
        <v>851</v>
      </c>
      <c r="H195" s="113"/>
      <c r="I195" s="70"/>
      <c r="J195" s="113"/>
      <c r="K195" s="49"/>
      <c r="L195" s="110"/>
      <c r="M195" s="71"/>
      <c r="N195" s="110"/>
      <c r="O195" s="142"/>
    </row>
    <row r="196" spans="1:16">
      <c r="A196" s="41" t="s">
        <v>161</v>
      </c>
      <c r="B196" s="41"/>
      <c r="C196" s="41"/>
      <c r="D196" s="41"/>
      <c r="E196" s="104" t="s">
        <v>162</v>
      </c>
      <c r="F196" s="105" t="s">
        <v>145</v>
      </c>
      <c r="G196" s="208">
        <v>144</v>
      </c>
      <c r="H196" s="107">
        <v>1000</v>
      </c>
      <c r="I196" s="108"/>
      <c r="J196" s="107">
        <v>4000</v>
      </c>
      <c r="K196" s="14" t="s">
        <v>30</v>
      </c>
      <c r="L196" s="13" t="s">
        <v>567</v>
      </c>
      <c r="M196" s="116" t="s">
        <v>568</v>
      </c>
      <c r="N196" s="110"/>
      <c r="O196" s="142"/>
    </row>
    <row r="197" spans="1:16">
      <c r="A197" s="41" t="s">
        <v>85</v>
      </c>
      <c r="B197" s="41"/>
      <c r="C197" s="41"/>
      <c r="D197" s="41"/>
      <c r="E197" s="104" t="s">
        <v>163</v>
      </c>
      <c r="F197" s="105" t="s">
        <v>145</v>
      </c>
      <c r="G197" s="208">
        <v>144</v>
      </c>
      <c r="H197" s="107">
        <v>1000</v>
      </c>
      <c r="I197" s="108"/>
      <c r="J197" s="107">
        <v>4000</v>
      </c>
      <c r="K197" s="14" t="s">
        <v>30</v>
      </c>
      <c r="L197" s="13" t="s">
        <v>567</v>
      </c>
      <c r="M197" s="116" t="s">
        <v>568</v>
      </c>
      <c r="N197" s="110"/>
      <c r="O197" s="142"/>
    </row>
    <row r="198" spans="1:16">
      <c r="A198" s="41" t="s">
        <v>164</v>
      </c>
      <c r="B198" s="41"/>
      <c r="C198" s="41"/>
      <c r="D198" s="41"/>
      <c r="E198" s="104" t="s">
        <v>165</v>
      </c>
      <c r="F198" s="105" t="s">
        <v>145</v>
      </c>
      <c r="G198" s="208">
        <v>144</v>
      </c>
      <c r="H198" s="107">
        <v>1000</v>
      </c>
      <c r="I198" s="108"/>
      <c r="J198" s="107">
        <v>4000</v>
      </c>
      <c r="K198" s="14" t="s">
        <v>30</v>
      </c>
      <c r="L198" s="13" t="s">
        <v>567</v>
      </c>
      <c r="M198" s="116" t="s">
        <v>568</v>
      </c>
      <c r="N198" s="110"/>
      <c r="O198" s="142"/>
    </row>
    <row r="199" spans="1:16">
      <c r="A199" s="41" t="s">
        <v>166</v>
      </c>
      <c r="B199" s="41"/>
      <c r="C199" s="41"/>
      <c r="D199" s="41"/>
      <c r="E199" s="104" t="s">
        <v>167</v>
      </c>
      <c r="F199" s="105" t="s">
        <v>145</v>
      </c>
      <c r="G199" s="208">
        <v>144</v>
      </c>
      <c r="H199" s="107">
        <v>1000</v>
      </c>
      <c r="I199" s="108"/>
      <c r="J199" s="107">
        <v>4000</v>
      </c>
      <c r="K199" s="14" t="s">
        <v>30</v>
      </c>
      <c r="L199" s="13" t="s">
        <v>567</v>
      </c>
      <c r="M199" s="116" t="s">
        <v>568</v>
      </c>
      <c r="N199" s="110"/>
      <c r="O199" s="142"/>
    </row>
    <row r="200" spans="1:16">
      <c r="A200" s="41" t="s">
        <v>168</v>
      </c>
      <c r="B200" s="41"/>
      <c r="C200" s="41"/>
      <c r="D200" s="41"/>
      <c r="E200" s="104" t="s">
        <v>169</v>
      </c>
      <c r="F200" s="105" t="s">
        <v>145</v>
      </c>
      <c r="G200" s="208">
        <v>144</v>
      </c>
      <c r="H200" s="107">
        <v>1000</v>
      </c>
      <c r="I200" s="108"/>
      <c r="J200" s="107">
        <v>4000</v>
      </c>
      <c r="K200" s="14" t="s">
        <v>30</v>
      </c>
      <c r="L200" s="13" t="s">
        <v>567</v>
      </c>
      <c r="M200" s="116" t="s">
        <v>568</v>
      </c>
      <c r="N200" s="110"/>
      <c r="O200" s="142"/>
    </row>
    <row r="201" spans="1:16" ht="23.25" customHeight="1">
      <c r="A201" s="41" t="s">
        <v>170</v>
      </c>
      <c r="B201" s="41"/>
      <c r="C201" s="41"/>
      <c r="D201" s="41"/>
      <c r="E201" s="104" t="s">
        <v>171</v>
      </c>
      <c r="F201" s="105" t="s">
        <v>145</v>
      </c>
      <c r="G201" s="208">
        <v>144</v>
      </c>
      <c r="H201" s="213" t="s">
        <v>150</v>
      </c>
      <c r="I201" s="214"/>
      <c r="J201" s="107">
        <v>8000</v>
      </c>
      <c r="K201" s="14" t="s">
        <v>30</v>
      </c>
      <c r="L201" s="13" t="s">
        <v>567</v>
      </c>
      <c r="M201" s="116" t="s">
        <v>568</v>
      </c>
      <c r="N201" s="110"/>
      <c r="O201" s="142"/>
    </row>
    <row r="202" spans="1:16">
      <c r="A202" s="41"/>
      <c r="B202" s="41"/>
      <c r="C202" s="41"/>
      <c r="D202" s="41"/>
      <c r="E202" s="85" t="s">
        <v>172</v>
      </c>
      <c r="F202" s="103"/>
      <c r="G202" s="79"/>
      <c r="H202" s="113"/>
      <c r="I202" s="49"/>
      <c r="J202" s="113"/>
      <c r="K202" s="49"/>
      <c r="L202" s="110"/>
      <c r="M202" s="71"/>
      <c r="N202" s="110"/>
      <c r="O202" s="142"/>
    </row>
    <row r="203" spans="1:16">
      <c r="A203" s="41"/>
      <c r="B203" s="41"/>
      <c r="C203" s="41"/>
      <c r="D203" s="41"/>
      <c r="E203" s="85"/>
      <c r="F203" s="103"/>
      <c r="G203" s="79"/>
      <c r="H203" s="113"/>
      <c r="I203" s="49"/>
      <c r="J203" s="113"/>
      <c r="K203" s="49"/>
      <c r="L203" s="110"/>
      <c r="M203" s="71"/>
      <c r="N203" s="110"/>
      <c r="O203" s="142"/>
    </row>
    <row r="204" spans="1:16">
      <c r="A204" s="53" t="s">
        <v>772</v>
      </c>
      <c r="B204" s="41"/>
      <c r="C204" s="41"/>
      <c r="D204" s="41"/>
      <c r="E204" s="77"/>
      <c r="F204" s="103"/>
      <c r="G204" s="79"/>
      <c r="H204" s="113"/>
      <c r="I204" s="70"/>
      <c r="J204" s="113"/>
      <c r="K204" s="49"/>
      <c r="L204" s="110"/>
      <c r="M204" s="71"/>
      <c r="N204" s="110"/>
      <c r="O204" s="142"/>
    </row>
    <row r="205" spans="1:16">
      <c r="A205" s="41" t="s">
        <v>173</v>
      </c>
      <c r="B205" s="41"/>
      <c r="C205" s="41"/>
      <c r="D205" s="41"/>
      <c r="E205" s="77"/>
      <c r="F205" s="103"/>
      <c r="G205" s="79"/>
      <c r="H205" s="113"/>
      <c r="I205" s="70"/>
      <c r="J205" s="113"/>
      <c r="K205" s="49"/>
      <c r="L205" s="110"/>
      <c r="M205" s="71"/>
      <c r="N205" s="110"/>
      <c r="O205" s="142"/>
    </row>
    <row r="206" spans="1:16">
      <c r="A206" s="41" t="s">
        <v>174</v>
      </c>
      <c r="B206" s="41"/>
      <c r="C206" s="41"/>
      <c r="D206" s="41"/>
      <c r="E206" s="104" t="s">
        <v>167</v>
      </c>
      <c r="F206" s="105" t="s">
        <v>145</v>
      </c>
      <c r="G206" s="208">
        <v>144</v>
      </c>
      <c r="H206" s="107">
        <v>1000</v>
      </c>
      <c r="I206" s="108"/>
      <c r="J206" s="107">
        <v>4000</v>
      </c>
      <c r="K206" s="99">
        <v>1</v>
      </c>
      <c r="L206" s="15"/>
      <c r="M206" s="109">
        <f t="shared" ref="M206:M209" si="9">ROUND(K206*L206,2)</f>
        <v>0</v>
      </c>
      <c r="N206" s="71"/>
      <c r="O206" s="142"/>
      <c r="P206" s="111"/>
    </row>
    <row r="207" spans="1:16">
      <c r="A207" s="41" t="s">
        <v>175</v>
      </c>
      <c r="B207" s="41"/>
      <c r="C207" s="41"/>
      <c r="D207" s="41"/>
      <c r="E207" s="104" t="s">
        <v>169</v>
      </c>
      <c r="F207" s="105" t="s">
        <v>145</v>
      </c>
      <c r="G207" s="208">
        <v>144</v>
      </c>
      <c r="H207" s="107">
        <v>1000</v>
      </c>
      <c r="I207" s="108"/>
      <c r="J207" s="107">
        <v>4000</v>
      </c>
      <c r="K207" s="99">
        <v>1</v>
      </c>
      <c r="L207" s="15"/>
      <c r="M207" s="109">
        <f t="shared" si="9"/>
        <v>0</v>
      </c>
      <c r="N207" s="71"/>
      <c r="O207" s="142"/>
      <c r="P207" s="111"/>
    </row>
    <row r="208" spans="1:16">
      <c r="A208" s="41" t="s">
        <v>176</v>
      </c>
      <c r="B208" s="41"/>
      <c r="C208" s="41"/>
      <c r="D208" s="41"/>
      <c r="E208" s="104" t="s">
        <v>177</v>
      </c>
      <c r="F208" s="105" t="s">
        <v>145</v>
      </c>
      <c r="G208" s="208">
        <v>144</v>
      </c>
      <c r="H208" s="107">
        <v>1000</v>
      </c>
      <c r="I208" s="108"/>
      <c r="J208" s="107">
        <v>4000</v>
      </c>
      <c r="K208" s="99">
        <v>1</v>
      </c>
      <c r="L208" s="15"/>
      <c r="M208" s="109">
        <f t="shared" si="9"/>
        <v>0</v>
      </c>
      <c r="N208" s="71"/>
      <c r="O208" s="142"/>
      <c r="P208" s="111"/>
    </row>
    <row r="209" spans="1:16">
      <c r="A209" s="41" t="s">
        <v>178</v>
      </c>
      <c r="B209" s="41"/>
      <c r="C209" s="41"/>
      <c r="D209" s="41"/>
      <c r="E209" s="104" t="s">
        <v>179</v>
      </c>
      <c r="F209" s="105" t="s">
        <v>145</v>
      </c>
      <c r="G209" s="208">
        <v>144</v>
      </c>
      <c r="H209" s="107">
        <v>1000</v>
      </c>
      <c r="I209" s="108"/>
      <c r="J209" s="107">
        <v>4000</v>
      </c>
      <c r="K209" s="99">
        <v>1</v>
      </c>
      <c r="L209" s="15"/>
      <c r="M209" s="109">
        <f t="shared" si="9"/>
        <v>0</v>
      </c>
      <c r="N209" s="71"/>
      <c r="O209" s="142"/>
      <c r="P209" s="111"/>
    </row>
    <row r="210" spans="1:16" ht="24.75" customHeight="1">
      <c r="A210" s="41" t="s">
        <v>180</v>
      </c>
      <c r="B210" s="41"/>
      <c r="C210" s="41"/>
      <c r="D210" s="41"/>
      <c r="E210" s="104" t="s">
        <v>181</v>
      </c>
      <c r="F210" s="105" t="s">
        <v>145</v>
      </c>
      <c r="G210" s="208">
        <v>144</v>
      </c>
      <c r="H210" s="213" t="s">
        <v>150</v>
      </c>
      <c r="I210" s="214"/>
      <c r="J210" s="107">
        <v>8000</v>
      </c>
      <c r="K210" s="14" t="s">
        <v>30</v>
      </c>
      <c r="L210" s="13" t="s">
        <v>567</v>
      </c>
      <c r="M210" s="116" t="s">
        <v>568</v>
      </c>
      <c r="N210" s="110"/>
      <c r="O210" s="142"/>
    </row>
    <row r="211" spans="1:16">
      <c r="A211" s="41" t="s">
        <v>182</v>
      </c>
      <c r="B211" s="41"/>
      <c r="C211" s="41"/>
      <c r="D211" s="41"/>
      <c r="E211" s="87"/>
      <c r="F211" s="103"/>
      <c r="G211" s="79" t="s">
        <v>852</v>
      </c>
      <c r="H211" s="68"/>
      <c r="I211" s="49"/>
      <c r="J211" s="113"/>
      <c r="K211" s="49"/>
      <c r="L211" s="110"/>
      <c r="M211" s="71"/>
      <c r="N211" s="110"/>
      <c r="O211" s="142"/>
    </row>
    <row r="212" spans="1:16">
      <c r="A212" s="41" t="s">
        <v>183</v>
      </c>
      <c r="B212" s="41"/>
      <c r="C212" s="41"/>
      <c r="D212" s="41"/>
      <c r="E212" s="104" t="s">
        <v>184</v>
      </c>
      <c r="F212" s="105" t="s">
        <v>117</v>
      </c>
      <c r="G212" s="106">
        <v>1112</v>
      </c>
      <c r="H212" s="107">
        <v>200</v>
      </c>
      <c r="I212" s="108"/>
      <c r="J212" s="107">
        <v>400</v>
      </c>
      <c r="K212" s="99">
        <v>10</v>
      </c>
      <c r="L212" s="15"/>
      <c r="M212" s="109">
        <f>ROUND(K212*L212,2)</f>
        <v>0</v>
      </c>
      <c r="N212" s="110"/>
      <c r="O212" s="142"/>
      <c r="P212" s="111"/>
    </row>
    <row r="213" spans="1:16">
      <c r="A213" s="41" t="s">
        <v>185</v>
      </c>
      <c r="B213" s="41"/>
      <c r="C213" s="41"/>
      <c r="D213" s="41"/>
      <c r="E213" s="85" t="s">
        <v>186</v>
      </c>
      <c r="F213" s="42"/>
      <c r="G213" s="215"/>
      <c r="H213" s="42"/>
      <c r="I213" s="49"/>
      <c r="J213" s="42"/>
      <c r="K213" s="49"/>
      <c r="L213" s="126"/>
      <c r="M213" s="216"/>
      <c r="N213" s="126"/>
      <c r="O213" s="142"/>
    </row>
    <row r="214" spans="1:16">
      <c r="A214" s="41"/>
      <c r="B214" s="41"/>
      <c r="C214" s="41"/>
      <c r="D214" s="41"/>
      <c r="E214" s="77"/>
      <c r="F214" s="103"/>
      <c r="G214" s="79"/>
      <c r="H214" s="113"/>
      <c r="I214" s="70"/>
      <c r="J214" s="113"/>
      <c r="K214" s="49"/>
      <c r="L214" s="110"/>
      <c r="M214" s="71"/>
      <c r="N214" s="110"/>
      <c r="O214" s="142"/>
    </row>
    <row r="215" spans="1:16">
      <c r="A215" s="53" t="s">
        <v>187</v>
      </c>
      <c r="B215" s="41"/>
      <c r="C215" s="41"/>
      <c r="D215" s="41"/>
      <c r="E215" s="77"/>
      <c r="F215" s="103"/>
      <c r="G215" s="79"/>
      <c r="H215" s="113"/>
      <c r="I215" s="70"/>
      <c r="J215" s="113"/>
      <c r="K215" s="49"/>
      <c r="L215" s="110"/>
      <c r="M215" s="71"/>
      <c r="N215" s="110"/>
      <c r="O215" s="142"/>
    </row>
    <row r="216" spans="1:16">
      <c r="A216" s="41" t="s">
        <v>143</v>
      </c>
      <c r="B216" s="41"/>
      <c r="C216" s="41"/>
      <c r="D216" s="41"/>
      <c r="E216" s="104" t="s">
        <v>144</v>
      </c>
      <c r="F216" s="105" t="s">
        <v>145</v>
      </c>
      <c r="G216" s="208">
        <v>144</v>
      </c>
      <c r="H216" s="217">
        <v>4000</v>
      </c>
      <c r="I216" s="108"/>
      <c r="J216" s="107">
        <v>4000</v>
      </c>
      <c r="K216" s="14" t="s">
        <v>30</v>
      </c>
      <c r="L216" s="13" t="s">
        <v>567</v>
      </c>
      <c r="M216" s="116" t="s">
        <v>568</v>
      </c>
      <c r="N216" s="110"/>
      <c r="O216" s="142"/>
    </row>
    <row r="217" spans="1:16">
      <c r="A217" s="41" t="s">
        <v>146</v>
      </c>
      <c r="B217" s="41"/>
      <c r="C217" s="41"/>
      <c r="D217" s="41"/>
      <c r="E217" s="104" t="s">
        <v>147</v>
      </c>
      <c r="F217" s="105" t="s">
        <v>145</v>
      </c>
      <c r="G217" s="208">
        <v>144</v>
      </c>
      <c r="H217" s="217">
        <v>4000</v>
      </c>
      <c r="I217" s="108"/>
      <c r="J217" s="107">
        <v>4000</v>
      </c>
      <c r="K217" s="14" t="s">
        <v>30</v>
      </c>
      <c r="L217" s="13" t="s">
        <v>567</v>
      </c>
      <c r="M217" s="116" t="s">
        <v>568</v>
      </c>
      <c r="N217" s="110"/>
      <c r="O217" s="142"/>
    </row>
    <row r="218" spans="1:16">
      <c r="A218" s="41" t="s">
        <v>148</v>
      </c>
      <c r="B218" s="41"/>
      <c r="C218" s="41"/>
      <c r="D218" s="41"/>
      <c r="E218" s="104" t="s">
        <v>149</v>
      </c>
      <c r="F218" s="105" t="s">
        <v>145</v>
      </c>
      <c r="G218" s="208">
        <v>144</v>
      </c>
      <c r="H218" s="217"/>
      <c r="I218" s="108"/>
      <c r="J218" s="107">
        <v>4000</v>
      </c>
      <c r="K218" s="14" t="s">
        <v>30</v>
      </c>
      <c r="L218" s="13" t="s">
        <v>567</v>
      </c>
      <c r="M218" s="116" t="s">
        <v>568</v>
      </c>
      <c r="N218" s="110"/>
      <c r="O218" s="142"/>
    </row>
    <row r="219" spans="1:16">
      <c r="A219" s="41" t="s">
        <v>151</v>
      </c>
      <c r="B219" s="41"/>
      <c r="C219" s="41"/>
      <c r="D219" s="41"/>
      <c r="E219" s="104" t="s">
        <v>152</v>
      </c>
      <c r="F219" s="105" t="s">
        <v>145</v>
      </c>
      <c r="G219" s="208">
        <v>144</v>
      </c>
      <c r="H219" s="217"/>
      <c r="I219" s="108"/>
      <c r="J219" s="107">
        <v>4000</v>
      </c>
      <c r="K219" s="14" t="s">
        <v>30</v>
      </c>
      <c r="L219" s="13" t="s">
        <v>567</v>
      </c>
      <c r="M219" s="116" t="s">
        <v>568</v>
      </c>
      <c r="N219" s="110"/>
      <c r="O219" s="142"/>
    </row>
    <row r="220" spans="1:16">
      <c r="A220" s="41"/>
      <c r="B220" s="41"/>
      <c r="C220" s="41"/>
      <c r="D220" s="41"/>
      <c r="E220" s="77"/>
      <c r="F220" s="103"/>
      <c r="G220" s="79"/>
      <c r="H220" s="113"/>
      <c r="I220" s="49"/>
      <c r="J220" s="113"/>
      <c r="K220" s="49"/>
      <c r="L220" s="110"/>
      <c r="M220" s="71"/>
      <c r="N220" s="110"/>
      <c r="O220" s="142"/>
    </row>
    <row r="221" spans="1:16" ht="15.75">
      <c r="A221" s="53" t="s">
        <v>189</v>
      </c>
      <c r="B221" s="41"/>
      <c r="C221" s="41"/>
      <c r="D221" s="41"/>
      <c r="E221" s="77"/>
      <c r="F221" s="103"/>
      <c r="G221" s="79"/>
      <c r="H221" s="218"/>
      <c r="I221" s="70"/>
      <c r="J221" s="113"/>
      <c r="K221" s="49"/>
      <c r="L221" s="110"/>
      <c r="M221" s="71"/>
      <c r="N221" s="110"/>
      <c r="O221" s="142"/>
    </row>
    <row r="222" spans="1:16">
      <c r="A222" s="53" t="s">
        <v>190</v>
      </c>
      <c r="B222" s="41"/>
      <c r="C222" s="41"/>
      <c r="D222" s="41"/>
      <c r="E222" s="77"/>
      <c r="F222" s="103"/>
      <c r="G222" s="79"/>
      <c r="H222" s="113"/>
      <c r="I222" s="70"/>
      <c r="J222" s="113"/>
      <c r="K222" s="49"/>
      <c r="L222" s="110"/>
      <c r="M222" s="71"/>
      <c r="N222" s="110"/>
      <c r="O222" s="142"/>
    </row>
    <row r="223" spans="1:16" ht="15" customHeight="1">
      <c r="A223" s="41" t="s">
        <v>85</v>
      </c>
      <c r="B223" s="41"/>
      <c r="C223" s="41"/>
      <c r="D223" s="41"/>
      <c r="E223" s="104" t="s">
        <v>51</v>
      </c>
      <c r="F223" s="105" t="s">
        <v>126</v>
      </c>
      <c r="G223" s="106"/>
      <c r="H223" s="134" t="s">
        <v>150</v>
      </c>
      <c r="I223" s="135"/>
      <c r="J223" s="105"/>
      <c r="K223" s="14" t="s">
        <v>30</v>
      </c>
      <c r="L223" s="13" t="s">
        <v>567</v>
      </c>
      <c r="M223" s="116" t="s">
        <v>568</v>
      </c>
      <c r="N223" s="110"/>
      <c r="O223" s="142"/>
    </row>
    <row r="224" spans="1:16">
      <c r="A224" s="41" t="s">
        <v>128</v>
      </c>
      <c r="B224" s="41"/>
      <c r="C224" s="41"/>
      <c r="D224" s="41"/>
      <c r="E224" s="104" t="s">
        <v>51</v>
      </c>
      <c r="F224" s="105" t="s">
        <v>126</v>
      </c>
      <c r="G224" s="106"/>
      <c r="H224" s="136"/>
      <c r="I224" s="137"/>
      <c r="J224" s="105"/>
      <c r="K224" s="14" t="s">
        <v>30</v>
      </c>
      <c r="L224" s="13" t="s">
        <v>567</v>
      </c>
      <c r="M224" s="116" t="s">
        <v>568</v>
      </c>
      <c r="N224" s="110"/>
      <c r="O224" s="142"/>
    </row>
    <row r="225" spans="1:15">
      <c r="A225" s="41" t="s">
        <v>108</v>
      </c>
      <c r="B225" s="42"/>
      <c r="C225" s="41"/>
      <c r="D225" s="41"/>
      <c r="E225" s="104" t="s">
        <v>129</v>
      </c>
      <c r="F225" s="105" t="s">
        <v>126</v>
      </c>
      <c r="G225" s="106"/>
      <c r="H225" s="136"/>
      <c r="I225" s="137"/>
      <c r="J225" s="105"/>
      <c r="K225" s="14" t="s">
        <v>30</v>
      </c>
      <c r="L225" s="13" t="s">
        <v>567</v>
      </c>
      <c r="M225" s="116" t="s">
        <v>568</v>
      </c>
      <c r="N225" s="110"/>
      <c r="O225" s="142"/>
    </row>
    <row r="226" spans="1:15">
      <c r="A226" s="41" t="s">
        <v>130</v>
      </c>
      <c r="B226" s="207"/>
      <c r="C226" s="53"/>
      <c r="D226" s="53"/>
      <c r="E226" s="104" t="s">
        <v>191</v>
      </c>
      <c r="F226" s="105" t="s">
        <v>126</v>
      </c>
      <c r="G226" s="106"/>
      <c r="H226" s="136"/>
      <c r="I226" s="137"/>
      <c r="J226" s="105"/>
      <c r="K226" s="14" t="s">
        <v>30</v>
      </c>
      <c r="L226" s="13" t="s">
        <v>567</v>
      </c>
      <c r="M226" s="116" t="s">
        <v>568</v>
      </c>
      <c r="N226" s="110"/>
      <c r="O226" s="142"/>
    </row>
    <row r="227" spans="1:15">
      <c r="A227" s="41" t="s">
        <v>132</v>
      </c>
      <c r="B227" s="42"/>
      <c r="C227" s="41"/>
      <c r="D227" s="41"/>
      <c r="E227" s="104" t="s">
        <v>133</v>
      </c>
      <c r="F227" s="105" t="s">
        <v>126</v>
      </c>
      <c r="G227" s="106"/>
      <c r="H227" s="136"/>
      <c r="I227" s="137"/>
      <c r="J227" s="105"/>
      <c r="K227" s="14" t="s">
        <v>30</v>
      </c>
      <c r="L227" s="13" t="s">
        <v>567</v>
      </c>
      <c r="M227" s="116" t="s">
        <v>568</v>
      </c>
      <c r="N227" s="110"/>
      <c r="O227" s="142"/>
    </row>
    <row r="228" spans="1:15">
      <c r="A228" s="41" t="s">
        <v>134</v>
      </c>
      <c r="B228" s="42"/>
      <c r="C228" s="41"/>
      <c r="D228" s="41"/>
      <c r="E228" s="104" t="s">
        <v>113</v>
      </c>
      <c r="F228" s="105" t="s">
        <v>126</v>
      </c>
      <c r="G228" s="106"/>
      <c r="H228" s="136"/>
      <c r="I228" s="137"/>
      <c r="J228" s="105"/>
      <c r="K228" s="14" t="s">
        <v>30</v>
      </c>
      <c r="L228" s="13" t="s">
        <v>567</v>
      </c>
      <c r="M228" s="116" t="s">
        <v>568</v>
      </c>
      <c r="N228" s="110"/>
      <c r="O228" s="142"/>
    </row>
    <row r="229" spans="1:15">
      <c r="A229" s="41" t="s">
        <v>192</v>
      </c>
      <c r="B229" s="42"/>
      <c r="C229" s="41"/>
      <c r="D229" s="41"/>
      <c r="E229" s="104" t="s">
        <v>193</v>
      </c>
      <c r="F229" s="105" t="s">
        <v>126</v>
      </c>
      <c r="G229" s="106"/>
      <c r="H229" s="136"/>
      <c r="I229" s="137"/>
      <c r="J229" s="105"/>
      <c r="K229" s="14" t="s">
        <v>30</v>
      </c>
      <c r="L229" s="13" t="s">
        <v>567</v>
      </c>
      <c r="M229" s="116" t="s">
        <v>568</v>
      </c>
      <c r="N229" s="110"/>
      <c r="O229" s="142"/>
    </row>
    <row r="230" spans="1:15">
      <c r="A230" s="41" t="s">
        <v>194</v>
      </c>
      <c r="B230" s="42"/>
      <c r="C230" s="41"/>
      <c r="D230" s="41"/>
      <c r="E230" s="104" t="s">
        <v>115</v>
      </c>
      <c r="F230" s="105" t="s">
        <v>126</v>
      </c>
      <c r="G230" s="106"/>
      <c r="H230" s="136"/>
      <c r="I230" s="137"/>
      <c r="J230" s="105"/>
      <c r="K230" s="14" t="s">
        <v>30</v>
      </c>
      <c r="L230" s="13" t="s">
        <v>567</v>
      </c>
      <c r="M230" s="116" t="s">
        <v>568</v>
      </c>
      <c r="N230" s="110"/>
      <c r="O230" s="142"/>
    </row>
    <row r="231" spans="1:15">
      <c r="A231" s="41" t="s">
        <v>137</v>
      </c>
      <c r="B231" s="41"/>
      <c r="C231" s="41"/>
      <c r="D231" s="41"/>
      <c r="E231" s="104" t="s">
        <v>138</v>
      </c>
      <c r="F231" s="105" t="s">
        <v>126</v>
      </c>
      <c r="G231" s="106"/>
      <c r="H231" s="136"/>
      <c r="I231" s="137"/>
      <c r="J231" s="105"/>
      <c r="K231" s="14" t="s">
        <v>30</v>
      </c>
      <c r="L231" s="13" t="s">
        <v>567</v>
      </c>
      <c r="M231" s="116" t="s">
        <v>568</v>
      </c>
      <c r="N231" s="110"/>
      <c r="O231" s="142"/>
    </row>
    <row r="232" spans="1:15">
      <c r="A232" s="41" t="s">
        <v>139</v>
      </c>
      <c r="B232" s="41"/>
      <c r="C232" s="41"/>
      <c r="D232" s="41"/>
      <c r="E232" s="104" t="s">
        <v>140</v>
      </c>
      <c r="F232" s="105" t="s">
        <v>126</v>
      </c>
      <c r="G232" s="106"/>
      <c r="H232" s="136"/>
      <c r="I232" s="137"/>
      <c r="J232" s="105"/>
      <c r="K232" s="14" t="s">
        <v>30</v>
      </c>
      <c r="L232" s="13" t="s">
        <v>567</v>
      </c>
      <c r="M232" s="116" t="s">
        <v>568</v>
      </c>
      <c r="N232" s="110"/>
      <c r="O232" s="142"/>
    </row>
    <row r="233" spans="1:15">
      <c r="A233" s="41" t="s">
        <v>135</v>
      </c>
      <c r="B233" s="41"/>
      <c r="C233" s="41"/>
      <c r="D233" s="41"/>
      <c r="E233" s="104" t="s">
        <v>136</v>
      </c>
      <c r="F233" s="105" t="s">
        <v>126</v>
      </c>
      <c r="G233" s="106"/>
      <c r="H233" s="139"/>
      <c r="I233" s="140"/>
      <c r="J233" s="105"/>
      <c r="K233" s="14" t="s">
        <v>30</v>
      </c>
      <c r="L233" s="13" t="s">
        <v>567</v>
      </c>
      <c r="M233" s="116" t="s">
        <v>568</v>
      </c>
      <c r="N233" s="110"/>
      <c r="O233" s="142"/>
    </row>
    <row r="234" spans="1:15">
      <c r="A234" s="53"/>
      <c r="B234" s="41"/>
      <c r="C234" s="41"/>
      <c r="D234" s="41"/>
      <c r="E234" s="85" t="s">
        <v>141</v>
      </c>
      <c r="F234" s="103"/>
      <c r="G234" s="79"/>
      <c r="H234" s="113"/>
      <c r="I234" s="70"/>
      <c r="J234" s="113"/>
      <c r="K234" s="49"/>
      <c r="L234" s="110"/>
      <c r="M234" s="71"/>
      <c r="N234" s="110"/>
      <c r="O234" s="142"/>
    </row>
    <row r="235" spans="1:15">
      <c r="A235" s="53" t="s">
        <v>195</v>
      </c>
      <c r="B235" s="41"/>
      <c r="C235" s="41"/>
      <c r="D235" s="41"/>
      <c r="E235" s="77"/>
      <c r="F235" s="103"/>
      <c r="G235" s="79"/>
      <c r="H235" s="113"/>
      <c r="I235" s="70"/>
      <c r="J235" s="113"/>
      <c r="K235" s="49"/>
      <c r="L235" s="110"/>
      <c r="M235" s="71"/>
      <c r="N235" s="110"/>
      <c r="O235" s="142"/>
    </row>
    <row r="236" spans="1:15">
      <c r="A236" s="41" t="s">
        <v>143</v>
      </c>
      <c r="B236" s="41"/>
      <c r="C236" s="41"/>
      <c r="D236" s="41"/>
      <c r="E236" s="104" t="s">
        <v>144</v>
      </c>
      <c r="F236" s="105" t="s">
        <v>126</v>
      </c>
      <c r="G236" s="106"/>
      <c r="H236" s="219"/>
      <c r="I236" s="220"/>
      <c r="J236" s="105"/>
      <c r="K236" s="14" t="s">
        <v>30</v>
      </c>
      <c r="L236" s="13" t="s">
        <v>567</v>
      </c>
      <c r="M236" s="116" t="s">
        <v>568</v>
      </c>
      <c r="N236" s="110"/>
      <c r="O236" s="142"/>
    </row>
    <row r="237" spans="1:15">
      <c r="A237" s="41" t="s">
        <v>146</v>
      </c>
      <c r="B237" s="41"/>
      <c r="C237" s="41"/>
      <c r="D237" s="41"/>
      <c r="E237" s="104" t="s">
        <v>147</v>
      </c>
      <c r="F237" s="105" t="s">
        <v>126</v>
      </c>
      <c r="G237" s="106"/>
      <c r="H237" s="221"/>
      <c r="I237" s="222"/>
      <c r="J237" s="105"/>
      <c r="K237" s="14" t="s">
        <v>30</v>
      </c>
      <c r="L237" s="13" t="s">
        <v>567</v>
      </c>
      <c r="M237" s="116" t="s">
        <v>568</v>
      </c>
      <c r="N237" s="110"/>
      <c r="O237" s="142"/>
    </row>
    <row r="238" spans="1:15" ht="15" customHeight="1">
      <c r="A238" s="41" t="s">
        <v>148</v>
      </c>
      <c r="B238" s="41"/>
      <c r="C238" s="41"/>
      <c r="D238" s="41"/>
      <c r="E238" s="104" t="s">
        <v>149</v>
      </c>
      <c r="F238" s="105" t="s">
        <v>126</v>
      </c>
      <c r="G238" s="106"/>
      <c r="H238" s="136" t="s">
        <v>196</v>
      </c>
      <c r="I238" s="137"/>
      <c r="J238" s="105"/>
      <c r="K238" s="14" t="s">
        <v>30</v>
      </c>
      <c r="L238" s="13" t="s">
        <v>567</v>
      </c>
      <c r="M238" s="116" t="s">
        <v>568</v>
      </c>
      <c r="N238" s="110"/>
      <c r="O238" s="142"/>
    </row>
    <row r="239" spans="1:15">
      <c r="A239" s="41" t="s">
        <v>151</v>
      </c>
      <c r="B239" s="41"/>
      <c r="C239" s="41"/>
      <c r="D239" s="41"/>
      <c r="E239" s="104" t="s">
        <v>152</v>
      </c>
      <c r="F239" s="105" t="s">
        <v>126</v>
      </c>
      <c r="G239" s="106"/>
      <c r="H239" s="136"/>
      <c r="I239" s="137"/>
      <c r="J239" s="105"/>
      <c r="K239" s="14" t="s">
        <v>30</v>
      </c>
      <c r="L239" s="13" t="s">
        <v>567</v>
      </c>
      <c r="M239" s="116" t="s">
        <v>568</v>
      </c>
      <c r="N239" s="110"/>
      <c r="O239" s="142"/>
    </row>
    <row r="240" spans="1:15">
      <c r="A240" s="165" t="s">
        <v>197</v>
      </c>
      <c r="B240" s="119"/>
      <c r="C240" s="119"/>
      <c r="D240" s="119"/>
      <c r="E240" s="120" t="s">
        <v>558</v>
      </c>
      <c r="F240" s="166" t="s">
        <v>126</v>
      </c>
      <c r="G240" s="106"/>
      <c r="H240" s="136"/>
      <c r="I240" s="137"/>
      <c r="J240" s="166">
        <v>4000</v>
      </c>
      <c r="K240" s="14" t="s">
        <v>30</v>
      </c>
      <c r="L240" s="13" t="s">
        <v>567</v>
      </c>
      <c r="M240" s="116" t="s">
        <v>568</v>
      </c>
      <c r="N240" s="110"/>
      <c r="O240" s="142"/>
    </row>
    <row r="241" spans="1:15">
      <c r="A241" s="165" t="s">
        <v>198</v>
      </c>
      <c r="B241" s="119"/>
      <c r="C241" s="119"/>
      <c r="D241" s="119"/>
      <c r="E241" s="120" t="s">
        <v>147</v>
      </c>
      <c r="F241" s="166" t="s">
        <v>126</v>
      </c>
      <c r="G241" s="106"/>
      <c r="H241" s="136"/>
      <c r="I241" s="137"/>
      <c r="J241" s="166">
        <v>4000</v>
      </c>
      <c r="K241" s="14" t="s">
        <v>30</v>
      </c>
      <c r="L241" s="13" t="s">
        <v>567</v>
      </c>
      <c r="M241" s="116" t="s">
        <v>568</v>
      </c>
      <c r="N241" s="110"/>
      <c r="O241" s="142"/>
    </row>
    <row r="242" spans="1:15">
      <c r="A242" s="165" t="s">
        <v>199</v>
      </c>
      <c r="B242" s="119"/>
      <c r="C242" s="119"/>
      <c r="D242" s="119"/>
      <c r="E242" s="120" t="s">
        <v>144</v>
      </c>
      <c r="F242" s="166" t="s">
        <v>126</v>
      </c>
      <c r="G242" s="106"/>
      <c r="H242" s="136"/>
      <c r="I242" s="137"/>
      <c r="J242" s="166">
        <v>4000</v>
      </c>
      <c r="K242" s="14" t="s">
        <v>30</v>
      </c>
      <c r="L242" s="13" t="s">
        <v>567</v>
      </c>
      <c r="M242" s="116" t="s">
        <v>568</v>
      </c>
      <c r="N242" s="110"/>
      <c r="O242" s="142"/>
    </row>
    <row r="243" spans="1:15">
      <c r="A243" s="165" t="s">
        <v>200</v>
      </c>
      <c r="B243" s="119"/>
      <c r="C243" s="119"/>
      <c r="D243" s="119"/>
      <c r="E243" s="120" t="s">
        <v>144</v>
      </c>
      <c r="F243" s="166" t="s">
        <v>126</v>
      </c>
      <c r="G243" s="106"/>
      <c r="H243" s="136"/>
      <c r="I243" s="137"/>
      <c r="J243" s="223">
        <v>4000</v>
      </c>
      <c r="K243" s="14" t="s">
        <v>30</v>
      </c>
      <c r="L243" s="13" t="s">
        <v>567</v>
      </c>
      <c r="M243" s="116" t="s">
        <v>568</v>
      </c>
      <c r="N243" s="110"/>
      <c r="O243" s="142"/>
    </row>
    <row r="244" spans="1:15">
      <c r="A244" s="165" t="s">
        <v>201</v>
      </c>
      <c r="B244" s="119"/>
      <c r="C244" s="119"/>
      <c r="D244" s="119"/>
      <c r="E244" s="120" t="s">
        <v>202</v>
      </c>
      <c r="F244" s="166" t="s">
        <v>126</v>
      </c>
      <c r="G244" s="106"/>
      <c r="H244" s="136"/>
      <c r="I244" s="137"/>
      <c r="J244" s="223">
        <v>4000</v>
      </c>
      <c r="K244" s="14" t="s">
        <v>30</v>
      </c>
      <c r="L244" s="13" t="s">
        <v>567</v>
      </c>
      <c r="M244" s="116" t="s">
        <v>568</v>
      </c>
      <c r="N244" s="110"/>
      <c r="O244" s="142"/>
    </row>
    <row r="245" spans="1:15">
      <c r="A245" s="165" t="s">
        <v>203</v>
      </c>
      <c r="B245" s="119"/>
      <c r="C245" s="119"/>
      <c r="D245" s="119"/>
      <c r="E245" s="120" t="s">
        <v>204</v>
      </c>
      <c r="F245" s="166" t="s">
        <v>126</v>
      </c>
      <c r="G245" s="106"/>
      <c r="H245" s="139"/>
      <c r="I245" s="140"/>
      <c r="J245" s="223">
        <v>4000</v>
      </c>
      <c r="K245" s="14" t="s">
        <v>30</v>
      </c>
      <c r="L245" s="13" t="s">
        <v>567</v>
      </c>
      <c r="M245" s="116" t="s">
        <v>568</v>
      </c>
      <c r="N245" s="110"/>
      <c r="O245" s="142"/>
    </row>
    <row r="246" spans="1:15">
      <c r="A246" s="41"/>
      <c r="B246" s="41"/>
      <c r="C246" s="41"/>
      <c r="D246" s="41"/>
      <c r="E246" s="85" t="s">
        <v>159</v>
      </c>
      <c r="F246" s="103"/>
      <c r="G246" s="79"/>
      <c r="H246" s="113"/>
      <c r="I246" s="70"/>
      <c r="J246" s="113"/>
      <c r="K246" s="49"/>
      <c r="L246" s="110"/>
      <c r="M246" s="71"/>
      <c r="N246" s="110"/>
      <c r="O246" s="142"/>
    </row>
    <row r="247" spans="1:15">
      <c r="A247" s="41"/>
      <c r="B247" s="41"/>
      <c r="C247" s="41"/>
      <c r="D247" s="77"/>
      <c r="E247" s="77"/>
      <c r="F247" s="103"/>
      <c r="G247" s="79"/>
      <c r="H247" s="113"/>
      <c r="I247" s="49"/>
      <c r="J247" s="113"/>
      <c r="K247" s="49"/>
      <c r="L247" s="110"/>
      <c r="M247" s="71"/>
      <c r="N247" s="110"/>
      <c r="O247" s="142"/>
    </row>
    <row r="248" spans="1:15">
      <c r="A248" s="53" t="s">
        <v>205</v>
      </c>
      <c r="B248" s="41"/>
      <c r="C248" s="41"/>
      <c r="D248" s="41"/>
      <c r="E248" s="77"/>
      <c r="F248" s="103"/>
      <c r="G248" s="79"/>
      <c r="H248" s="113"/>
      <c r="I248" s="70"/>
      <c r="J248" s="113"/>
      <c r="K248" s="49"/>
      <c r="L248" s="110"/>
      <c r="M248" s="71"/>
      <c r="N248" s="110"/>
      <c r="O248" s="142"/>
    </row>
    <row r="249" spans="1:15">
      <c r="A249" s="41" t="s">
        <v>161</v>
      </c>
      <c r="B249" s="41"/>
      <c r="C249" s="41"/>
      <c r="D249" s="41"/>
      <c r="E249" s="104" t="s">
        <v>162</v>
      </c>
      <c r="F249" s="105" t="s">
        <v>145</v>
      </c>
      <c r="G249" s="106"/>
      <c r="H249" s="107">
        <v>500</v>
      </c>
      <c r="I249" s="108"/>
      <c r="J249" s="107">
        <v>2500</v>
      </c>
      <c r="K249" s="14" t="s">
        <v>30</v>
      </c>
      <c r="L249" s="13" t="s">
        <v>567</v>
      </c>
      <c r="M249" s="116" t="s">
        <v>568</v>
      </c>
      <c r="N249" s="110"/>
      <c r="O249" s="142"/>
    </row>
    <row r="250" spans="1:15">
      <c r="A250" s="41" t="s">
        <v>85</v>
      </c>
      <c r="B250" s="41"/>
      <c r="C250" s="41"/>
      <c r="D250" s="41"/>
      <c r="E250" s="104" t="s">
        <v>163</v>
      </c>
      <c r="F250" s="105" t="s">
        <v>145</v>
      </c>
      <c r="G250" s="106"/>
      <c r="H250" s="107">
        <v>500</v>
      </c>
      <c r="I250" s="108"/>
      <c r="J250" s="107">
        <v>2500</v>
      </c>
      <c r="K250" s="14" t="s">
        <v>30</v>
      </c>
      <c r="L250" s="13" t="s">
        <v>567</v>
      </c>
      <c r="M250" s="116" t="s">
        <v>568</v>
      </c>
      <c r="N250" s="110"/>
      <c r="O250" s="142"/>
    </row>
    <row r="251" spans="1:15">
      <c r="A251" s="41" t="s">
        <v>164</v>
      </c>
      <c r="B251" s="41"/>
      <c r="C251" s="41"/>
      <c r="D251" s="41"/>
      <c r="E251" s="104" t="s">
        <v>165</v>
      </c>
      <c r="F251" s="105" t="s">
        <v>145</v>
      </c>
      <c r="G251" s="106"/>
      <c r="H251" s="107">
        <v>500</v>
      </c>
      <c r="I251" s="108"/>
      <c r="J251" s="107">
        <v>2500</v>
      </c>
      <c r="K251" s="14" t="s">
        <v>30</v>
      </c>
      <c r="L251" s="13" t="s">
        <v>567</v>
      </c>
      <c r="M251" s="116" t="s">
        <v>568</v>
      </c>
      <c r="N251" s="110"/>
      <c r="O251" s="142"/>
    </row>
    <row r="252" spans="1:15">
      <c r="A252" s="41" t="s">
        <v>166</v>
      </c>
      <c r="B252" s="41"/>
      <c r="C252" s="41"/>
      <c r="D252" s="41"/>
      <c r="E252" s="104" t="s">
        <v>167</v>
      </c>
      <c r="F252" s="105" t="s">
        <v>145</v>
      </c>
      <c r="G252" s="106"/>
      <c r="H252" s="107">
        <v>500</v>
      </c>
      <c r="I252" s="108"/>
      <c r="J252" s="107">
        <v>2500</v>
      </c>
      <c r="K252" s="14" t="s">
        <v>30</v>
      </c>
      <c r="L252" s="13" t="s">
        <v>567</v>
      </c>
      <c r="M252" s="116" t="s">
        <v>568</v>
      </c>
      <c r="N252" s="110"/>
      <c r="O252" s="142"/>
    </row>
    <row r="253" spans="1:15">
      <c r="A253" s="41" t="s">
        <v>168</v>
      </c>
      <c r="B253" s="41"/>
      <c r="C253" s="41"/>
      <c r="D253" s="41"/>
      <c r="E253" s="104" t="s">
        <v>169</v>
      </c>
      <c r="F253" s="105" t="s">
        <v>145</v>
      </c>
      <c r="G253" s="106"/>
      <c r="H253" s="107">
        <v>500</v>
      </c>
      <c r="I253" s="108"/>
      <c r="J253" s="107">
        <v>2500</v>
      </c>
      <c r="K253" s="14" t="s">
        <v>30</v>
      </c>
      <c r="L253" s="13" t="s">
        <v>567</v>
      </c>
      <c r="M253" s="116" t="s">
        <v>568</v>
      </c>
      <c r="N253" s="110"/>
      <c r="O253" s="142"/>
    </row>
    <row r="254" spans="1:15">
      <c r="A254" s="41"/>
      <c r="B254" s="41"/>
      <c r="C254" s="41"/>
      <c r="D254" s="41"/>
      <c r="E254" s="77"/>
      <c r="F254" s="103"/>
      <c r="G254" s="79"/>
      <c r="H254" s="113"/>
      <c r="I254" s="49"/>
      <c r="J254" s="113"/>
      <c r="K254" s="49"/>
      <c r="L254" s="110"/>
      <c r="M254" s="71"/>
      <c r="N254" s="110"/>
      <c r="O254" s="142"/>
    </row>
    <row r="255" spans="1:15">
      <c r="A255" s="41"/>
      <c r="B255" s="41"/>
      <c r="C255" s="41"/>
      <c r="D255" s="41"/>
      <c r="E255" s="77"/>
      <c r="F255" s="103"/>
      <c r="G255" s="79"/>
      <c r="H255" s="113"/>
      <c r="I255" s="49"/>
      <c r="J255" s="113"/>
      <c r="K255" s="49"/>
      <c r="L255" s="110"/>
      <c r="M255" s="71"/>
      <c r="N255" s="110"/>
      <c r="O255" s="142"/>
    </row>
    <row r="256" spans="1:15">
      <c r="A256" s="53" t="s">
        <v>206</v>
      </c>
      <c r="B256" s="41"/>
      <c r="C256" s="41"/>
      <c r="D256" s="41"/>
      <c r="E256" s="77"/>
      <c r="F256" s="103"/>
      <c r="G256" s="79"/>
      <c r="H256" s="113"/>
      <c r="I256" s="70"/>
      <c r="J256" s="113"/>
      <c r="K256" s="49"/>
      <c r="L256" s="110"/>
      <c r="M256" s="71"/>
      <c r="N256" s="110"/>
      <c r="O256" s="142"/>
    </row>
    <row r="257" spans="1:15">
      <c r="A257" s="41" t="s">
        <v>173</v>
      </c>
      <c r="B257" s="41"/>
      <c r="C257" s="41"/>
      <c r="D257" s="41"/>
      <c r="E257" s="77"/>
      <c r="F257" s="103"/>
      <c r="G257" s="79"/>
      <c r="H257" s="113"/>
      <c r="I257" s="70"/>
      <c r="J257" s="113"/>
      <c r="K257" s="49"/>
      <c r="L257" s="110"/>
      <c r="M257" s="71"/>
      <c r="N257" s="110"/>
      <c r="O257" s="142"/>
    </row>
    <row r="258" spans="1:15">
      <c r="A258" s="41" t="s">
        <v>174</v>
      </c>
      <c r="B258" s="41"/>
      <c r="C258" s="41"/>
      <c r="D258" s="41"/>
      <c r="E258" s="104" t="s">
        <v>167</v>
      </c>
      <c r="F258" s="105" t="s">
        <v>145</v>
      </c>
      <c r="G258" s="106"/>
      <c r="H258" s="107">
        <v>500</v>
      </c>
      <c r="I258" s="108"/>
      <c r="J258" s="107">
        <v>2500</v>
      </c>
      <c r="K258" s="14" t="s">
        <v>30</v>
      </c>
      <c r="L258" s="13" t="s">
        <v>567</v>
      </c>
      <c r="M258" s="116" t="s">
        <v>568</v>
      </c>
      <c r="N258" s="110"/>
      <c r="O258" s="142"/>
    </row>
    <row r="259" spans="1:15">
      <c r="A259" s="41" t="s">
        <v>175</v>
      </c>
      <c r="B259" s="41"/>
      <c r="C259" s="41"/>
      <c r="D259" s="41"/>
      <c r="E259" s="104" t="s">
        <v>169</v>
      </c>
      <c r="F259" s="105" t="s">
        <v>145</v>
      </c>
      <c r="G259" s="106"/>
      <c r="H259" s="107">
        <v>500</v>
      </c>
      <c r="I259" s="108"/>
      <c r="J259" s="107">
        <v>2500</v>
      </c>
      <c r="K259" s="14" t="s">
        <v>30</v>
      </c>
      <c r="L259" s="13" t="s">
        <v>567</v>
      </c>
      <c r="M259" s="116" t="s">
        <v>568</v>
      </c>
      <c r="N259" s="110"/>
      <c r="O259" s="142"/>
    </row>
    <row r="260" spans="1:15">
      <c r="A260" s="41" t="s">
        <v>176</v>
      </c>
      <c r="B260" s="41"/>
      <c r="C260" s="41"/>
      <c r="D260" s="41"/>
      <c r="E260" s="104" t="s">
        <v>177</v>
      </c>
      <c r="F260" s="105" t="s">
        <v>145</v>
      </c>
      <c r="G260" s="106"/>
      <c r="H260" s="107">
        <v>500</v>
      </c>
      <c r="I260" s="108"/>
      <c r="J260" s="107">
        <v>2500</v>
      </c>
      <c r="K260" s="14" t="s">
        <v>30</v>
      </c>
      <c r="L260" s="13" t="s">
        <v>567</v>
      </c>
      <c r="M260" s="116" t="s">
        <v>568</v>
      </c>
      <c r="N260" s="110"/>
      <c r="O260" s="142"/>
    </row>
    <row r="261" spans="1:15">
      <c r="A261" s="41" t="s">
        <v>178</v>
      </c>
      <c r="B261" s="41"/>
      <c r="C261" s="41"/>
      <c r="D261" s="41"/>
      <c r="E261" s="104" t="s">
        <v>179</v>
      </c>
      <c r="F261" s="105" t="s">
        <v>145</v>
      </c>
      <c r="G261" s="106"/>
      <c r="H261" s="107">
        <v>500</v>
      </c>
      <c r="I261" s="108"/>
      <c r="J261" s="107">
        <v>2500</v>
      </c>
      <c r="K261" s="14" t="s">
        <v>30</v>
      </c>
      <c r="L261" s="13" t="s">
        <v>567</v>
      </c>
      <c r="M261" s="116" t="s">
        <v>568</v>
      </c>
      <c r="N261" s="110"/>
      <c r="O261" s="142"/>
    </row>
    <row r="262" spans="1:15">
      <c r="A262" s="41" t="s">
        <v>182</v>
      </c>
      <c r="B262" s="41"/>
      <c r="C262" s="41"/>
      <c r="D262" s="41"/>
      <c r="E262" s="77"/>
      <c r="F262" s="41"/>
      <c r="G262" s="79"/>
      <c r="H262" s="41"/>
      <c r="I262" s="70"/>
      <c r="J262" s="41"/>
      <c r="K262" s="99"/>
      <c r="L262" s="13"/>
      <c r="M262" s="71"/>
      <c r="N262" s="110"/>
      <c r="O262" s="142"/>
    </row>
    <row r="263" spans="1:15">
      <c r="A263" s="41" t="s">
        <v>183</v>
      </c>
      <c r="B263" s="41"/>
      <c r="C263" s="41"/>
      <c r="D263" s="41"/>
      <c r="E263" s="104" t="s">
        <v>184</v>
      </c>
      <c r="F263" s="105" t="s">
        <v>117</v>
      </c>
      <c r="G263" s="106"/>
      <c r="H263" s="107">
        <v>100</v>
      </c>
      <c r="I263" s="108"/>
      <c r="J263" s="107">
        <v>200</v>
      </c>
      <c r="K263" s="14" t="s">
        <v>30</v>
      </c>
      <c r="L263" s="13" t="s">
        <v>567</v>
      </c>
      <c r="M263" s="116" t="s">
        <v>568</v>
      </c>
      <c r="N263" s="110"/>
      <c r="O263" s="142"/>
    </row>
    <row r="264" spans="1:15">
      <c r="A264" s="41" t="s">
        <v>185</v>
      </c>
      <c r="B264" s="41"/>
      <c r="C264" s="41"/>
      <c r="D264" s="41"/>
      <c r="E264" s="77"/>
      <c r="F264" s="103"/>
      <c r="G264" s="79"/>
      <c r="H264" s="113"/>
      <c r="I264" s="49"/>
      <c r="J264" s="113"/>
      <c r="K264" s="49"/>
      <c r="L264" s="110"/>
      <c r="M264" s="71"/>
      <c r="N264" s="110"/>
      <c r="O264" s="142"/>
    </row>
    <row r="265" spans="1:15">
      <c r="A265" s="41"/>
      <c r="B265" s="41"/>
      <c r="C265" s="41"/>
      <c r="D265" s="41"/>
      <c r="E265" s="77"/>
      <c r="F265" s="103"/>
      <c r="G265" s="79"/>
      <c r="H265" s="113"/>
      <c r="I265" s="49"/>
      <c r="J265" s="113"/>
      <c r="K265" s="49"/>
      <c r="L265" s="110"/>
      <c r="M265" s="71"/>
      <c r="N265" s="110"/>
      <c r="O265" s="142"/>
    </row>
    <row r="266" spans="1:15">
      <c r="A266" s="53" t="s">
        <v>207</v>
      </c>
      <c r="B266" s="41"/>
      <c r="C266" s="41"/>
      <c r="D266" s="41"/>
      <c r="E266" s="77"/>
      <c r="F266" s="103"/>
      <c r="G266" s="79"/>
      <c r="H266" s="113"/>
      <c r="I266" s="70"/>
      <c r="J266" s="113"/>
      <c r="K266" s="49"/>
      <c r="L266" s="110"/>
      <c r="M266" s="71"/>
      <c r="N266" s="110"/>
      <c r="O266" s="142"/>
    </row>
    <row r="267" spans="1:15">
      <c r="A267" s="41" t="s">
        <v>143</v>
      </c>
      <c r="B267" s="41"/>
      <c r="C267" s="41"/>
      <c r="D267" s="41"/>
      <c r="E267" s="104" t="s">
        <v>144</v>
      </c>
      <c r="F267" s="105" t="s">
        <v>145</v>
      </c>
      <c r="G267" s="106"/>
      <c r="H267" s="167">
        <v>2500</v>
      </c>
      <c r="I267" s="108"/>
      <c r="J267" s="107">
        <v>2500</v>
      </c>
      <c r="K267" s="14" t="s">
        <v>30</v>
      </c>
      <c r="L267" s="13" t="s">
        <v>567</v>
      </c>
      <c r="M267" s="116" t="s">
        <v>568</v>
      </c>
      <c r="N267" s="110"/>
      <c r="O267" s="142"/>
    </row>
    <row r="268" spans="1:15">
      <c r="A268" s="41" t="s">
        <v>146</v>
      </c>
      <c r="B268" s="41"/>
      <c r="C268" s="41"/>
      <c r="D268" s="41"/>
      <c r="E268" s="104" t="s">
        <v>147</v>
      </c>
      <c r="F268" s="105" t="s">
        <v>145</v>
      </c>
      <c r="G268" s="106"/>
      <c r="H268" s="167">
        <v>2500</v>
      </c>
      <c r="I268" s="108"/>
      <c r="J268" s="107">
        <v>2500</v>
      </c>
      <c r="K268" s="14" t="s">
        <v>30</v>
      </c>
      <c r="L268" s="13" t="s">
        <v>567</v>
      </c>
      <c r="M268" s="116" t="s">
        <v>568</v>
      </c>
      <c r="N268" s="110"/>
      <c r="O268" s="142"/>
    </row>
    <row r="269" spans="1:15">
      <c r="A269" s="41" t="s">
        <v>148</v>
      </c>
      <c r="B269" s="41"/>
      <c r="C269" s="41"/>
      <c r="D269" s="41"/>
      <c r="E269" s="104" t="s">
        <v>149</v>
      </c>
      <c r="F269" s="105" t="s">
        <v>145</v>
      </c>
      <c r="G269" s="106"/>
      <c r="H269" s="224" t="s">
        <v>188</v>
      </c>
      <c r="I269" s="108"/>
      <c r="J269" s="107">
        <v>2500</v>
      </c>
      <c r="K269" s="14" t="s">
        <v>30</v>
      </c>
      <c r="L269" s="13" t="s">
        <v>567</v>
      </c>
      <c r="M269" s="116" t="s">
        <v>568</v>
      </c>
      <c r="N269" s="110"/>
      <c r="O269" s="142"/>
    </row>
    <row r="270" spans="1:15">
      <c r="A270" s="41" t="s">
        <v>151</v>
      </c>
      <c r="B270" s="41"/>
      <c r="C270" s="41"/>
      <c r="D270" s="41"/>
      <c r="E270" s="104" t="s">
        <v>152</v>
      </c>
      <c r="F270" s="105" t="s">
        <v>145</v>
      </c>
      <c r="G270" s="106"/>
      <c r="H270" s="224" t="s">
        <v>188</v>
      </c>
      <c r="I270" s="108"/>
      <c r="J270" s="107">
        <v>2500</v>
      </c>
      <c r="K270" s="14" t="s">
        <v>30</v>
      </c>
      <c r="L270" s="13" t="s">
        <v>567</v>
      </c>
      <c r="M270" s="116" t="s">
        <v>568</v>
      </c>
      <c r="N270" s="110"/>
      <c r="O270" s="142"/>
    </row>
    <row r="271" spans="1:15">
      <c r="A271" s="41"/>
      <c r="B271" s="41"/>
      <c r="C271" s="41"/>
      <c r="D271" s="41"/>
      <c r="E271" s="77"/>
      <c r="F271" s="103"/>
      <c r="G271" s="197"/>
      <c r="H271" s="225"/>
      <c r="I271" s="49"/>
      <c r="J271" s="225"/>
      <c r="K271" s="176"/>
      <c r="L271" s="177"/>
      <c r="M271" s="201"/>
      <c r="N271" s="110"/>
      <c r="O271" s="142"/>
    </row>
    <row r="272" spans="1:15">
      <c r="A272" s="53"/>
      <c r="B272" s="41"/>
      <c r="C272" s="41"/>
      <c r="D272" s="41"/>
      <c r="E272" s="77"/>
      <c r="F272" s="103"/>
      <c r="G272" s="79"/>
      <c r="H272" s="113"/>
      <c r="I272" s="70"/>
      <c r="J272" s="113"/>
      <c r="K272" s="49"/>
      <c r="L272" s="110"/>
      <c r="M272" s="71"/>
      <c r="N272" s="110"/>
      <c r="O272" s="142"/>
    </row>
    <row r="273" spans="1:15">
      <c r="A273" s="53" t="s">
        <v>208</v>
      </c>
      <c r="B273" s="41"/>
      <c r="C273" s="41"/>
      <c r="D273" s="41"/>
      <c r="E273" s="77"/>
      <c r="F273" s="103"/>
      <c r="G273" s="79"/>
      <c r="H273" s="113"/>
      <c r="I273" s="70"/>
      <c r="J273" s="113"/>
      <c r="K273" s="49"/>
      <c r="L273" s="110"/>
      <c r="M273" s="71"/>
      <c r="N273" s="110"/>
      <c r="O273" s="142"/>
    </row>
    <row r="274" spans="1:15">
      <c r="A274" s="53" t="s">
        <v>773</v>
      </c>
      <c r="B274" s="41"/>
      <c r="C274" s="41"/>
      <c r="D274" s="41"/>
      <c r="E274" s="77"/>
      <c r="F274" s="103"/>
      <c r="G274" s="79"/>
      <c r="H274" s="113"/>
      <c r="I274" s="70"/>
      <c r="J274" s="113"/>
      <c r="K274" s="49"/>
      <c r="L274" s="110"/>
      <c r="M274" s="71"/>
      <c r="N274" s="110"/>
      <c r="O274" s="142"/>
    </row>
    <row r="275" spans="1:15">
      <c r="A275" s="53" t="s">
        <v>209</v>
      </c>
      <c r="B275" s="41"/>
      <c r="C275" s="41"/>
      <c r="D275" s="41"/>
      <c r="E275" s="77"/>
      <c r="F275" s="103"/>
      <c r="G275" s="79"/>
      <c r="H275" s="113"/>
      <c r="I275" s="70"/>
      <c r="J275" s="113"/>
      <c r="K275" s="49"/>
      <c r="L275" s="110"/>
      <c r="M275" s="71"/>
      <c r="N275" s="110"/>
      <c r="O275" s="142"/>
    </row>
    <row r="276" spans="1:15" ht="15" customHeight="1">
      <c r="A276" s="41" t="s">
        <v>85</v>
      </c>
      <c r="B276" s="41"/>
      <c r="C276" s="41"/>
      <c r="D276" s="41"/>
      <c r="E276" s="104" t="s">
        <v>51</v>
      </c>
      <c r="F276" s="105" t="s">
        <v>126</v>
      </c>
      <c r="G276" s="106"/>
      <c r="H276" s="134" t="s">
        <v>150</v>
      </c>
      <c r="I276" s="135"/>
      <c r="J276" s="105"/>
      <c r="K276" s="14" t="s">
        <v>30</v>
      </c>
      <c r="L276" s="13" t="s">
        <v>567</v>
      </c>
      <c r="M276" s="116" t="s">
        <v>568</v>
      </c>
      <c r="N276" s="110"/>
      <c r="O276" s="142"/>
    </row>
    <row r="277" spans="1:15">
      <c r="A277" s="41" t="s">
        <v>128</v>
      </c>
      <c r="B277" s="41"/>
      <c r="C277" s="41"/>
      <c r="D277" s="41"/>
      <c r="E277" s="104" t="s">
        <v>51</v>
      </c>
      <c r="F277" s="105" t="s">
        <v>126</v>
      </c>
      <c r="G277" s="106"/>
      <c r="H277" s="136"/>
      <c r="I277" s="137"/>
      <c r="J277" s="105"/>
      <c r="K277" s="14" t="s">
        <v>30</v>
      </c>
      <c r="L277" s="13" t="s">
        <v>567</v>
      </c>
      <c r="M277" s="116" t="s">
        <v>568</v>
      </c>
      <c r="N277" s="110"/>
      <c r="O277" s="142"/>
    </row>
    <row r="278" spans="1:15">
      <c r="A278" s="41" t="s">
        <v>108</v>
      </c>
      <c r="B278" s="42"/>
      <c r="C278" s="41"/>
      <c r="D278" s="41"/>
      <c r="E278" s="104" t="s">
        <v>129</v>
      </c>
      <c r="F278" s="105" t="s">
        <v>126</v>
      </c>
      <c r="G278" s="106"/>
      <c r="H278" s="136"/>
      <c r="I278" s="137"/>
      <c r="J278" s="105"/>
      <c r="K278" s="14" t="s">
        <v>30</v>
      </c>
      <c r="L278" s="13" t="s">
        <v>567</v>
      </c>
      <c r="M278" s="116" t="s">
        <v>568</v>
      </c>
      <c r="N278" s="110"/>
      <c r="O278" s="142"/>
    </row>
    <row r="279" spans="1:15">
      <c r="A279" s="41" t="s">
        <v>130</v>
      </c>
      <c r="B279" s="207"/>
      <c r="C279" s="53"/>
      <c r="D279" s="53"/>
      <c r="E279" s="104" t="s">
        <v>191</v>
      </c>
      <c r="F279" s="105" t="s">
        <v>126</v>
      </c>
      <c r="G279" s="106"/>
      <c r="H279" s="136"/>
      <c r="I279" s="137"/>
      <c r="J279" s="105"/>
      <c r="K279" s="14" t="s">
        <v>30</v>
      </c>
      <c r="L279" s="13" t="s">
        <v>567</v>
      </c>
      <c r="M279" s="116" t="s">
        <v>568</v>
      </c>
      <c r="N279" s="110"/>
      <c r="O279" s="142"/>
    </row>
    <row r="280" spans="1:15">
      <c r="A280" s="41" t="s">
        <v>132</v>
      </c>
      <c r="B280" s="42"/>
      <c r="C280" s="41"/>
      <c r="D280" s="41"/>
      <c r="E280" s="104" t="s">
        <v>133</v>
      </c>
      <c r="F280" s="105" t="s">
        <v>126</v>
      </c>
      <c r="G280" s="106"/>
      <c r="H280" s="136"/>
      <c r="I280" s="137"/>
      <c r="J280" s="105"/>
      <c r="K280" s="14" t="s">
        <v>30</v>
      </c>
      <c r="L280" s="13" t="s">
        <v>567</v>
      </c>
      <c r="M280" s="116" t="s">
        <v>568</v>
      </c>
      <c r="N280" s="110"/>
      <c r="O280" s="142"/>
    </row>
    <row r="281" spans="1:15">
      <c r="A281" s="41" t="s">
        <v>134</v>
      </c>
      <c r="B281" s="42"/>
      <c r="C281" s="41"/>
      <c r="D281" s="41"/>
      <c r="E281" s="104" t="s">
        <v>113</v>
      </c>
      <c r="F281" s="105" t="s">
        <v>126</v>
      </c>
      <c r="G281" s="106"/>
      <c r="H281" s="136"/>
      <c r="I281" s="137"/>
      <c r="J281" s="105"/>
      <c r="K281" s="14" t="s">
        <v>30</v>
      </c>
      <c r="L281" s="13" t="s">
        <v>567</v>
      </c>
      <c r="M281" s="116" t="s">
        <v>568</v>
      </c>
      <c r="N281" s="110"/>
      <c r="O281" s="142"/>
    </row>
    <row r="282" spans="1:15">
      <c r="A282" s="41" t="s">
        <v>192</v>
      </c>
      <c r="B282" s="42"/>
      <c r="C282" s="41"/>
      <c r="D282" s="41"/>
      <c r="E282" s="104" t="s">
        <v>193</v>
      </c>
      <c r="F282" s="105" t="s">
        <v>126</v>
      </c>
      <c r="G282" s="106"/>
      <c r="H282" s="136"/>
      <c r="I282" s="137"/>
      <c r="J282" s="105"/>
      <c r="K282" s="14" t="s">
        <v>30</v>
      </c>
      <c r="L282" s="13" t="s">
        <v>567</v>
      </c>
      <c r="M282" s="116" t="s">
        <v>568</v>
      </c>
      <c r="N282" s="110"/>
      <c r="O282" s="142"/>
    </row>
    <row r="283" spans="1:15">
      <c r="A283" s="41" t="s">
        <v>194</v>
      </c>
      <c r="B283" s="42"/>
      <c r="C283" s="41"/>
      <c r="D283" s="41"/>
      <c r="E283" s="104" t="s">
        <v>115</v>
      </c>
      <c r="F283" s="105" t="s">
        <v>126</v>
      </c>
      <c r="G283" s="106"/>
      <c r="H283" s="136"/>
      <c r="I283" s="137"/>
      <c r="J283" s="105"/>
      <c r="K283" s="14" t="s">
        <v>30</v>
      </c>
      <c r="L283" s="13" t="s">
        <v>567</v>
      </c>
      <c r="M283" s="116" t="s">
        <v>568</v>
      </c>
      <c r="N283" s="110"/>
      <c r="O283" s="142"/>
    </row>
    <row r="284" spans="1:15">
      <c r="A284" s="41" t="s">
        <v>135</v>
      </c>
      <c r="B284" s="41"/>
      <c r="C284" s="41"/>
      <c r="D284" s="41"/>
      <c r="E284" s="104" t="s">
        <v>136</v>
      </c>
      <c r="F284" s="105" t="s">
        <v>126</v>
      </c>
      <c r="G284" s="106"/>
      <c r="H284" s="136"/>
      <c r="I284" s="137"/>
      <c r="J284" s="105"/>
      <c r="K284" s="14" t="s">
        <v>30</v>
      </c>
      <c r="L284" s="13" t="s">
        <v>567</v>
      </c>
      <c r="M284" s="116" t="s">
        <v>568</v>
      </c>
      <c r="N284" s="110"/>
      <c r="O284" s="142"/>
    </row>
    <row r="285" spans="1:15">
      <c r="A285" s="41" t="s">
        <v>137</v>
      </c>
      <c r="B285" s="41"/>
      <c r="C285" s="41"/>
      <c r="D285" s="41"/>
      <c r="E285" s="104" t="s">
        <v>138</v>
      </c>
      <c r="F285" s="105" t="s">
        <v>126</v>
      </c>
      <c r="G285" s="106"/>
      <c r="H285" s="136"/>
      <c r="I285" s="137"/>
      <c r="J285" s="105"/>
      <c r="K285" s="14" t="s">
        <v>30</v>
      </c>
      <c r="L285" s="13" t="s">
        <v>567</v>
      </c>
      <c r="M285" s="116" t="s">
        <v>568</v>
      </c>
      <c r="N285" s="110"/>
      <c r="O285" s="142"/>
    </row>
    <row r="286" spans="1:15">
      <c r="A286" s="41" t="s">
        <v>139</v>
      </c>
      <c r="B286" s="41"/>
      <c r="C286" s="41"/>
      <c r="D286" s="41"/>
      <c r="E286" s="104" t="s">
        <v>140</v>
      </c>
      <c r="F286" s="105" t="s">
        <v>126</v>
      </c>
      <c r="G286" s="106"/>
      <c r="H286" s="139"/>
      <c r="I286" s="140"/>
      <c r="J286" s="105"/>
      <c r="K286" s="14" t="s">
        <v>30</v>
      </c>
      <c r="L286" s="13" t="s">
        <v>567</v>
      </c>
      <c r="M286" s="116" t="s">
        <v>568</v>
      </c>
      <c r="N286" s="110"/>
      <c r="O286" s="142"/>
    </row>
    <row r="287" spans="1:15">
      <c r="A287" s="41"/>
      <c r="B287" s="41"/>
      <c r="C287" s="41"/>
      <c r="D287" s="41"/>
      <c r="E287" s="85" t="s">
        <v>141</v>
      </c>
      <c r="F287" s="103"/>
      <c r="G287" s="79"/>
      <c r="H287" s="113"/>
      <c r="I287" s="70"/>
      <c r="J287" s="113"/>
      <c r="K287" s="49"/>
      <c r="L287" s="110"/>
      <c r="M287" s="71"/>
      <c r="N287" s="110"/>
      <c r="O287" s="142"/>
    </row>
    <row r="288" spans="1:15">
      <c r="A288" s="53"/>
      <c r="B288" s="41"/>
      <c r="C288" s="41"/>
      <c r="D288" s="41"/>
      <c r="E288" s="77"/>
      <c r="F288" s="103"/>
      <c r="G288" s="79"/>
      <c r="H288" s="113"/>
      <c r="I288" s="70"/>
      <c r="J288" s="113"/>
      <c r="K288" s="49"/>
      <c r="L288" s="110"/>
      <c r="M288" s="71"/>
      <c r="N288" s="110"/>
      <c r="O288" s="142"/>
    </row>
    <row r="289" spans="1:16">
      <c r="A289" s="53" t="s">
        <v>210</v>
      </c>
      <c r="B289" s="41"/>
      <c r="C289" s="41"/>
      <c r="D289" s="41"/>
      <c r="E289" s="77"/>
      <c r="F289" s="103"/>
      <c r="G289" s="79"/>
      <c r="H289" s="113"/>
      <c r="I289" s="70"/>
      <c r="J289" s="113"/>
      <c r="K289" s="49"/>
      <c r="L289" s="110"/>
      <c r="M289" s="71"/>
      <c r="N289" s="110"/>
      <c r="O289" s="142"/>
    </row>
    <row r="290" spans="1:16">
      <c r="A290" s="41" t="s">
        <v>143</v>
      </c>
      <c r="B290" s="41"/>
      <c r="C290" s="41"/>
      <c r="D290" s="41"/>
      <c r="E290" s="104" t="s">
        <v>144</v>
      </c>
      <c r="F290" s="105" t="s">
        <v>126</v>
      </c>
      <c r="G290" s="106"/>
      <c r="H290" s="209">
        <v>2500</v>
      </c>
      <c r="I290" s="108"/>
      <c r="J290" s="105">
        <v>2500</v>
      </c>
      <c r="K290" s="14" t="s">
        <v>30</v>
      </c>
      <c r="L290" s="13" t="s">
        <v>567</v>
      </c>
      <c r="M290" s="116" t="s">
        <v>568</v>
      </c>
      <c r="N290" s="110"/>
      <c r="O290" s="142"/>
    </row>
    <row r="291" spans="1:16">
      <c r="A291" s="41" t="s">
        <v>146</v>
      </c>
      <c r="B291" s="41"/>
      <c r="C291" s="41"/>
      <c r="D291" s="41"/>
      <c r="E291" s="104" t="s">
        <v>147</v>
      </c>
      <c r="F291" s="105" t="s">
        <v>126</v>
      </c>
      <c r="G291" s="106"/>
      <c r="H291" s="209">
        <v>2500</v>
      </c>
      <c r="I291" s="108"/>
      <c r="J291" s="105">
        <v>2500</v>
      </c>
      <c r="K291" s="14" t="s">
        <v>30</v>
      </c>
      <c r="L291" s="13" t="s">
        <v>567</v>
      </c>
      <c r="M291" s="116" t="s">
        <v>568</v>
      </c>
      <c r="N291" s="110"/>
      <c r="O291" s="142"/>
    </row>
    <row r="292" spans="1:16" ht="15" customHeight="1">
      <c r="A292" s="41" t="s">
        <v>148</v>
      </c>
      <c r="B292" s="41"/>
      <c r="C292" s="41"/>
      <c r="D292" s="41"/>
      <c r="E292" s="104" t="s">
        <v>149</v>
      </c>
      <c r="F292" s="105" t="s">
        <v>126</v>
      </c>
      <c r="G292" s="106"/>
      <c r="H292" s="226" t="s">
        <v>196</v>
      </c>
      <c r="I292" s="227"/>
      <c r="J292" s="105">
        <v>2500</v>
      </c>
      <c r="K292" s="14" t="s">
        <v>30</v>
      </c>
      <c r="L292" s="13" t="s">
        <v>567</v>
      </c>
      <c r="M292" s="116" t="s">
        <v>568</v>
      </c>
      <c r="N292" s="110"/>
      <c r="O292" s="142"/>
    </row>
    <row r="293" spans="1:16">
      <c r="A293" s="41" t="s">
        <v>151</v>
      </c>
      <c r="B293" s="41"/>
      <c r="C293" s="41"/>
      <c r="D293" s="41"/>
      <c r="E293" s="104" t="s">
        <v>152</v>
      </c>
      <c r="F293" s="105" t="s">
        <v>126</v>
      </c>
      <c r="G293" s="106"/>
      <c r="H293" s="228"/>
      <c r="I293" s="229"/>
      <c r="J293" s="105">
        <v>2500</v>
      </c>
      <c r="K293" s="14" t="s">
        <v>30</v>
      </c>
      <c r="L293" s="13" t="s">
        <v>567</v>
      </c>
      <c r="M293" s="116" t="s">
        <v>568</v>
      </c>
      <c r="N293" s="110"/>
      <c r="O293" s="142"/>
    </row>
    <row r="294" spans="1:16">
      <c r="A294" s="41" t="s">
        <v>211</v>
      </c>
      <c r="B294" s="119"/>
      <c r="C294" s="119"/>
      <c r="D294" s="119"/>
      <c r="E294" s="120" t="s">
        <v>558</v>
      </c>
      <c r="F294" s="166" t="s">
        <v>126</v>
      </c>
      <c r="G294" s="106"/>
      <c r="H294" s="228"/>
      <c r="I294" s="229"/>
      <c r="J294" s="166">
        <v>4000</v>
      </c>
      <c r="K294" s="14" t="s">
        <v>30</v>
      </c>
      <c r="L294" s="13" t="s">
        <v>567</v>
      </c>
      <c r="M294" s="116" t="s">
        <v>568</v>
      </c>
      <c r="N294" s="110"/>
      <c r="O294" s="142"/>
    </row>
    <row r="295" spans="1:16">
      <c r="A295" s="41" t="s">
        <v>212</v>
      </c>
      <c r="B295" s="119"/>
      <c r="C295" s="119"/>
      <c r="D295" s="119"/>
      <c r="E295" s="120" t="s">
        <v>147</v>
      </c>
      <c r="F295" s="166" t="s">
        <v>126</v>
      </c>
      <c r="G295" s="106"/>
      <c r="H295" s="228"/>
      <c r="I295" s="229"/>
      <c r="J295" s="166">
        <v>4000</v>
      </c>
      <c r="K295" s="14" t="s">
        <v>30</v>
      </c>
      <c r="L295" s="13" t="s">
        <v>567</v>
      </c>
      <c r="M295" s="116" t="s">
        <v>568</v>
      </c>
      <c r="N295" s="110"/>
      <c r="O295" s="142"/>
    </row>
    <row r="296" spans="1:16">
      <c r="A296" s="41" t="s">
        <v>213</v>
      </c>
      <c r="B296" s="119"/>
      <c r="C296" s="119"/>
      <c r="D296" s="119"/>
      <c r="E296" s="120" t="s">
        <v>144</v>
      </c>
      <c r="F296" s="166" t="s">
        <v>126</v>
      </c>
      <c r="G296" s="106"/>
      <c r="H296" s="228"/>
      <c r="I296" s="229"/>
      <c r="J296" s="166">
        <v>4000</v>
      </c>
      <c r="K296" s="14" t="s">
        <v>30</v>
      </c>
      <c r="L296" s="13" t="s">
        <v>567</v>
      </c>
      <c r="M296" s="116" t="s">
        <v>568</v>
      </c>
      <c r="N296" s="110"/>
      <c r="O296" s="142"/>
    </row>
    <row r="297" spans="1:16">
      <c r="A297" s="41" t="s">
        <v>214</v>
      </c>
      <c r="B297" s="119"/>
      <c r="C297" s="119"/>
      <c r="D297" s="119"/>
      <c r="E297" s="120" t="s">
        <v>144</v>
      </c>
      <c r="F297" s="166" t="s">
        <v>126</v>
      </c>
      <c r="G297" s="106"/>
      <c r="H297" s="228"/>
      <c r="I297" s="229"/>
      <c r="J297" s="223">
        <v>4000</v>
      </c>
      <c r="K297" s="14" t="s">
        <v>30</v>
      </c>
      <c r="L297" s="13" t="s">
        <v>567</v>
      </c>
      <c r="M297" s="116" t="s">
        <v>568</v>
      </c>
      <c r="N297" s="110"/>
      <c r="O297" s="142"/>
    </row>
    <row r="298" spans="1:16">
      <c r="A298" s="41" t="s">
        <v>215</v>
      </c>
      <c r="B298" s="119"/>
      <c r="C298" s="119"/>
      <c r="D298" s="119"/>
      <c r="E298" s="120" t="s">
        <v>202</v>
      </c>
      <c r="F298" s="166" t="s">
        <v>126</v>
      </c>
      <c r="G298" s="106"/>
      <c r="H298" s="228"/>
      <c r="I298" s="229"/>
      <c r="J298" s="223">
        <v>4000</v>
      </c>
      <c r="K298" s="14" t="s">
        <v>30</v>
      </c>
      <c r="L298" s="13" t="s">
        <v>567</v>
      </c>
      <c r="M298" s="116" t="s">
        <v>568</v>
      </c>
      <c r="N298" s="110"/>
      <c r="O298" s="142"/>
    </row>
    <row r="299" spans="1:16">
      <c r="A299" s="41" t="s">
        <v>216</v>
      </c>
      <c r="B299" s="119"/>
      <c r="C299" s="119"/>
      <c r="D299" s="119"/>
      <c r="E299" s="120" t="s">
        <v>204</v>
      </c>
      <c r="F299" s="166" t="s">
        <v>126</v>
      </c>
      <c r="G299" s="106"/>
      <c r="H299" s="230"/>
      <c r="I299" s="231"/>
      <c r="J299" s="223">
        <v>4000</v>
      </c>
      <c r="K299" s="14" t="s">
        <v>30</v>
      </c>
      <c r="L299" s="13" t="s">
        <v>567</v>
      </c>
      <c r="M299" s="116" t="s">
        <v>568</v>
      </c>
      <c r="N299" s="110"/>
      <c r="O299" s="142"/>
    </row>
    <row r="300" spans="1:16">
      <c r="A300" s="41"/>
      <c r="B300" s="41"/>
      <c r="C300" s="41"/>
      <c r="D300" s="41"/>
      <c r="E300" s="85" t="s">
        <v>217</v>
      </c>
      <c r="F300" s="85"/>
      <c r="G300" s="79"/>
      <c r="H300" s="113"/>
      <c r="I300" s="70"/>
      <c r="J300" s="113"/>
      <c r="K300" s="49"/>
      <c r="L300" s="110"/>
      <c r="M300" s="71"/>
      <c r="N300" s="110"/>
      <c r="O300" s="142"/>
    </row>
    <row r="301" spans="1:16">
      <c r="A301" s="53" t="s">
        <v>218</v>
      </c>
      <c r="B301" s="41"/>
      <c r="C301" s="41"/>
      <c r="D301" s="41"/>
      <c r="E301" s="77"/>
      <c r="F301" s="103"/>
      <c r="G301" s="79"/>
      <c r="H301" s="113"/>
      <c r="I301" s="70"/>
      <c r="J301" s="113"/>
      <c r="K301" s="232"/>
      <c r="L301" s="110"/>
      <c r="M301" s="71"/>
      <c r="N301" s="110"/>
      <c r="O301" s="142"/>
    </row>
    <row r="302" spans="1:16">
      <c r="A302" s="41" t="s">
        <v>161</v>
      </c>
      <c r="B302" s="41"/>
      <c r="C302" s="41"/>
      <c r="D302" s="41"/>
      <c r="E302" s="104" t="s">
        <v>162</v>
      </c>
      <c r="F302" s="105" t="s">
        <v>145</v>
      </c>
      <c r="G302" s="106">
        <v>12</v>
      </c>
      <c r="H302" s="107">
        <v>500</v>
      </c>
      <c r="I302" s="108"/>
      <c r="J302" s="107">
        <v>2500</v>
      </c>
      <c r="K302" s="14" t="s">
        <v>30</v>
      </c>
      <c r="L302" s="13" t="s">
        <v>567</v>
      </c>
      <c r="M302" s="116" t="s">
        <v>568</v>
      </c>
      <c r="N302" s="71"/>
      <c r="O302" s="142"/>
      <c r="P302" s="111"/>
    </row>
    <row r="303" spans="1:16">
      <c r="A303" s="41" t="s">
        <v>85</v>
      </c>
      <c r="B303" s="41"/>
      <c r="C303" s="41"/>
      <c r="D303" s="41"/>
      <c r="E303" s="104" t="s">
        <v>163</v>
      </c>
      <c r="F303" s="105" t="s">
        <v>145</v>
      </c>
      <c r="G303" s="106">
        <v>12</v>
      </c>
      <c r="H303" s="107">
        <v>500</v>
      </c>
      <c r="I303" s="108"/>
      <c r="J303" s="107">
        <v>2500</v>
      </c>
      <c r="K303" s="14" t="s">
        <v>30</v>
      </c>
      <c r="L303" s="13" t="s">
        <v>567</v>
      </c>
      <c r="M303" s="116" t="s">
        <v>568</v>
      </c>
      <c r="N303" s="110"/>
      <c r="O303" s="142"/>
    </row>
    <row r="304" spans="1:16">
      <c r="A304" s="41" t="s">
        <v>164</v>
      </c>
      <c r="B304" s="41"/>
      <c r="C304" s="41"/>
      <c r="D304" s="41"/>
      <c r="E304" s="104" t="s">
        <v>165</v>
      </c>
      <c r="F304" s="105" t="s">
        <v>145</v>
      </c>
      <c r="G304" s="106">
        <v>12</v>
      </c>
      <c r="H304" s="107">
        <v>500</v>
      </c>
      <c r="I304" s="108"/>
      <c r="J304" s="107">
        <v>2500</v>
      </c>
      <c r="K304" s="14" t="s">
        <v>30</v>
      </c>
      <c r="L304" s="13" t="s">
        <v>567</v>
      </c>
      <c r="M304" s="116" t="s">
        <v>568</v>
      </c>
      <c r="N304" s="110"/>
      <c r="O304" s="142"/>
    </row>
    <row r="305" spans="1:16">
      <c r="A305" s="41" t="s">
        <v>166</v>
      </c>
      <c r="B305" s="41"/>
      <c r="C305" s="41"/>
      <c r="D305" s="41"/>
      <c r="E305" s="104" t="s">
        <v>167</v>
      </c>
      <c r="F305" s="105" t="s">
        <v>145</v>
      </c>
      <c r="G305" s="106">
        <v>12</v>
      </c>
      <c r="H305" s="107">
        <v>500</v>
      </c>
      <c r="I305" s="108"/>
      <c r="J305" s="107">
        <v>2500</v>
      </c>
      <c r="K305" s="14" t="s">
        <v>30</v>
      </c>
      <c r="L305" s="13" t="s">
        <v>567</v>
      </c>
      <c r="M305" s="116" t="s">
        <v>568</v>
      </c>
      <c r="N305" s="110"/>
      <c r="O305" s="142"/>
    </row>
    <row r="306" spans="1:16">
      <c r="A306" s="41" t="s">
        <v>168</v>
      </c>
      <c r="B306" s="41"/>
      <c r="C306" s="41"/>
      <c r="D306" s="41"/>
      <c r="E306" s="104" t="s">
        <v>169</v>
      </c>
      <c r="F306" s="105" t="s">
        <v>145</v>
      </c>
      <c r="G306" s="106">
        <v>12</v>
      </c>
      <c r="H306" s="107">
        <v>500</v>
      </c>
      <c r="I306" s="108"/>
      <c r="J306" s="107">
        <v>2500</v>
      </c>
      <c r="K306" s="14" t="s">
        <v>30</v>
      </c>
      <c r="L306" s="13" t="s">
        <v>567</v>
      </c>
      <c r="M306" s="116" t="s">
        <v>568</v>
      </c>
      <c r="N306" s="110"/>
      <c r="O306" s="142"/>
    </row>
    <row r="307" spans="1:16">
      <c r="A307" s="41" t="s">
        <v>170</v>
      </c>
      <c r="B307" s="41"/>
      <c r="C307" s="41"/>
      <c r="D307" s="41"/>
      <c r="E307" s="104" t="s">
        <v>171</v>
      </c>
      <c r="F307" s="105" t="s">
        <v>145</v>
      </c>
      <c r="G307" s="106">
        <v>12</v>
      </c>
      <c r="H307" s="233" t="s">
        <v>150</v>
      </c>
      <c r="I307" s="234"/>
      <c r="J307" s="107">
        <v>8000</v>
      </c>
      <c r="K307" s="14" t="s">
        <v>30</v>
      </c>
      <c r="L307" s="13" t="s">
        <v>567</v>
      </c>
      <c r="M307" s="116" t="s">
        <v>568</v>
      </c>
      <c r="N307" s="110"/>
      <c r="O307" s="142"/>
    </row>
    <row r="308" spans="1:16">
      <c r="A308" s="41"/>
      <c r="B308" s="41"/>
      <c r="C308" s="41"/>
      <c r="D308" s="41"/>
      <c r="E308" s="85" t="s">
        <v>172</v>
      </c>
      <c r="F308" s="103"/>
      <c r="G308" s="79"/>
      <c r="H308" s="113"/>
      <c r="I308" s="49"/>
      <c r="J308" s="113"/>
      <c r="K308" s="49"/>
      <c r="L308" s="110"/>
      <c r="M308" s="71"/>
      <c r="N308" s="110"/>
      <c r="O308" s="142"/>
    </row>
    <row r="309" spans="1:16">
      <c r="A309" s="41"/>
      <c r="B309" s="41"/>
      <c r="C309" s="41"/>
      <c r="D309" s="41"/>
      <c r="E309" s="77"/>
      <c r="F309" s="103"/>
      <c r="G309" s="79"/>
      <c r="H309" s="113"/>
      <c r="I309" s="49"/>
      <c r="J309" s="113"/>
      <c r="K309" s="49"/>
      <c r="L309" s="110"/>
      <c r="M309" s="71"/>
      <c r="N309" s="110"/>
      <c r="O309" s="142"/>
    </row>
    <row r="310" spans="1:16">
      <c r="A310" s="53" t="s">
        <v>774</v>
      </c>
      <c r="B310" s="41"/>
      <c r="C310" s="41"/>
      <c r="D310" s="41"/>
      <c r="E310" s="77"/>
      <c r="F310" s="103"/>
      <c r="G310" s="79"/>
      <c r="H310" s="113"/>
      <c r="I310" s="70"/>
      <c r="J310" s="113"/>
      <c r="K310" s="49"/>
      <c r="L310" s="110"/>
      <c r="M310" s="71"/>
      <c r="N310" s="110"/>
      <c r="O310" s="142"/>
    </row>
    <row r="311" spans="1:16">
      <c r="A311" s="41" t="s">
        <v>173</v>
      </c>
      <c r="B311" s="41"/>
      <c r="C311" s="41"/>
      <c r="D311" s="41"/>
      <c r="E311" s="77"/>
      <c r="F311" s="103"/>
      <c r="G311" s="79"/>
      <c r="H311" s="113"/>
      <c r="I311" s="70"/>
      <c r="J311" s="113"/>
      <c r="K311" s="49"/>
      <c r="L311" s="110"/>
      <c r="M311" s="71"/>
      <c r="N311" s="110"/>
      <c r="O311" s="142"/>
    </row>
    <row r="312" spans="1:16">
      <c r="A312" s="41" t="s">
        <v>174</v>
      </c>
      <c r="B312" s="41"/>
      <c r="C312" s="41"/>
      <c r="D312" s="41"/>
      <c r="E312" s="104" t="s">
        <v>167</v>
      </c>
      <c r="F312" s="105" t="s">
        <v>145</v>
      </c>
      <c r="G312" s="106">
        <v>12</v>
      </c>
      <c r="H312" s="107">
        <v>500</v>
      </c>
      <c r="I312" s="108"/>
      <c r="J312" s="107">
        <v>2500</v>
      </c>
      <c r="K312" s="99">
        <v>1</v>
      </c>
      <c r="L312" s="15"/>
      <c r="M312" s="109">
        <f t="shared" ref="M312:M315" si="10">ROUND(K312*L312,2)</f>
        <v>0</v>
      </c>
      <c r="N312" s="71"/>
      <c r="O312" s="142"/>
      <c r="P312" s="111"/>
    </row>
    <row r="313" spans="1:16">
      <c r="A313" s="41" t="s">
        <v>175</v>
      </c>
      <c r="B313" s="41"/>
      <c r="C313" s="41"/>
      <c r="D313" s="41"/>
      <c r="E313" s="104" t="s">
        <v>169</v>
      </c>
      <c r="F313" s="105" t="s">
        <v>145</v>
      </c>
      <c r="G313" s="106">
        <v>12</v>
      </c>
      <c r="H313" s="107">
        <v>500</v>
      </c>
      <c r="I313" s="108"/>
      <c r="J313" s="107">
        <v>2500</v>
      </c>
      <c r="K313" s="99">
        <v>1</v>
      </c>
      <c r="L313" s="15"/>
      <c r="M313" s="109">
        <f t="shared" si="10"/>
        <v>0</v>
      </c>
      <c r="N313" s="71"/>
      <c r="O313" s="142"/>
      <c r="P313" s="111"/>
    </row>
    <row r="314" spans="1:16">
      <c r="A314" s="41" t="s">
        <v>176</v>
      </c>
      <c r="B314" s="41"/>
      <c r="C314" s="41"/>
      <c r="D314" s="41"/>
      <c r="E314" s="104" t="s">
        <v>177</v>
      </c>
      <c r="F314" s="105" t="s">
        <v>145</v>
      </c>
      <c r="G314" s="106">
        <v>12</v>
      </c>
      <c r="H314" s="107">
        <v>500</v>
      </c>
      <c r="I314" s="108"/>
      <c r="J314" s="107">
        <v>2500</v>
      </c>
      <c r="K314" s="99">
        <v>1</v>
      </c>
      <c r="L314" s="15"/>
      <c r="M314" s="109">
        <f t="shared" si="10"/>
        <v>0</v>
      </c>
      <c r="N314" s="71"/>
      <c r="O314" s="142"/>
      <c r="P314" s="111"/>
    </row>
    <row r="315" spans="1:16">
      <c r="A315" s="41" t="s">
        <v>178</v>
      </c>
      <c r="B315" s="41"/>
      <c r="C315" s="41"/>
      <c r="D315" s="41"/>
      <c r="E315" s="104" t="s">
        <v>179</v>
      </c>
      <c r="F315" s="105" t="s">
        <v>145</v>
      </c>
      <c r="G315" s="106">
        <v>12</v>
      </c>
      <c r="H315" s="107">
        <v>500</v>
      </c>
      <c r="I315" s="108"/>
      <c r="J315" s="107">
        <v>2500</v>
      </c>
      <c r="K315" s="99">
        <v>1</v>
      </c>
      <c r="L315" s="15"/>
      <c r="M315" s="109">
        <f t="shared" si="10"/>
        <v>0</v>
      </c>
      <c r="N315" s="71"/>
      <c r="O315" s="142"/>
      <c r="P315" s="111"/>
    </row>
    <row r="316" spans="1:16">
      <c r="A316" s="41" t="s">
        <v>219</v>
      </c>
      <c r="B316" s="41"/>
      <c r="C316" s="41"/>
      <c r="D316" s="41"/>
      <c r="E316" s="104" t="s">
        <v>220</v>
      </c>
      <c r="F316" s="105" t="s">
        <v>145</v>
      </c>
      <c r="G316" s="106">
        <v>12</v>
      </c>
      <c r="H316" s="107">
        <v>1000</v>
      </c>
      <c r="I316" s="108"/>
      <c r="J316" s="107">
        <v>2500</v>
      </c>
      <c r="K316" s="14" t="s">
        <v>30</v>
      </c>
      <c r="L316" s="13" t="s">
        <v>567</v>
      </c>
      <c r="M316" s="116" t="s">
        <v>568</v>
      </c>
      <c r="N316" s="110"/>
      <c r="O316" s="142"/>
    </row>
    <row r="317" spans="1:16">
      <c r="A317" s="41" t="s">
        <v>180</v>
      </c>
      <c r="B317" s="41"/>
      <c r="C317" s="41"/>
      <c r="D317" s="41"/>
      <c r="E317" s="104" t="s">
        <v>181</v>
      </c>
      <c r="F317" s="105" t="s">
        <v>145</v>
      </c>
      <c r="G317" s="106">
        <v>12</v>
      </c>
      <c r="H317" s="233" t="s">
        <v>150</v>
      </c>
      <c r="I317" s="234"/>
      <c r="J317" s="107">
        <v>8000</v>
      </c>
      <c r="K317" s="14" t="s">
        <v>30</v>
      </c>
      <c r="L317" s="13" t="s">
        <v>567</v>
      </c>
      <c r="M317" s="116" t="s">
        <v>568</v>
      </c>
      <c r="N317" s="110"/>
      <c r="O317" s="142"/>
    </row>
    <row r="318" spans="1:16">
      <c r="A318" s="41" t="s">
        <v>182</v>
      </c>
      <c r="B318" s="41"/>
      <c r="C318" s="41"/>
      <c r="D318" s="41"/>
      <c r="E318" s="77"/>
      <c r="F318" s="41"/>
      <c r="G318" s="79"/>
      <c r="H318" s="41"/>
      <c r="I318" s="70"/>
      <c r="J318" s="41"/>
      <c r="K318" s="49"/>
      <c r="L318" s="75"/>
      <c r="M318" s="71"/>
      <c r="N318" s="75"/>
      <c r="O318" s="142"/>
    </row>
    <row r="319" spans="1:16">
      <c r="A319" s="41" t="s">
        <v>183</v>
      </c>
      <c r="B319" s="41"/>
      <c r="C319" s="41"/>
      <c r="D319" s="41"/>
      <c r="E319" s="104" t="s">
        <v>184</v>
      </c>
      <c r="F319" s="105" t="s">
        <v>117</v>
      </c>
      <c r="G319" s="106">
        <v>130</v>
      </c>
      <c r="H319" s="107">
        <v>100</v>
      </c>
      <c r="I319" s="108"/>
      <c r="J319" s="107">
        <v>200</v>
      </c>
      <c r="K319" s="99">
        <v>10</v>
      </c>
      <c r="L319" s="15"/>
      <c r="M319" s="109">
        <f>ROUND(K319*L319,2)</f>
        <v>0</v>
      </c>
      <c r="N319" s="110"/>
      <c r="O319" s="142"/>
      <c r="P319" s="111"/>
    </row>
    <row r="320" spans="1:16">
      <c r="A320" s="41" t="s">
        <v>185</v>
      </c>
      <c r="B320" s="41"/>
      <c r="C320" s="41"/>
      <c r="D320" s="41"/>
      <c r="E320" s="85" t="s">
        <v>172</v>
      </c>
      <c r="F320" s="103"/>
      <c r="G320" s="79"/>
      <c r="H320" s="113"/>
      <c r="I320" s="70"/>
      <c r="J320" s="113"/>
      <c r="K320" s="49"/>
      <c r="L320" s="110"/>
      <c r="M320" s="71"/>
      <c r="N320" s="110"/>
      <c r="O320" s="142"/>
    </row>
    <row r="321" spans="1:16">
      <c r="A321" s="41"/>
      <c r="B321" s="41"/>
      <c r="C321" s="41"/>
      <c r="D321" s="41"/>
      <c r="E321" s="85"/>
      <c r="F321" s="103"/>
      <c r="G321" s="79"/>
      <c r="H321" s="113"/>
      <c r="I321" s="70"/>
      <c r="J321" s="113"/>
      <c r="K321" s="49"/>
      <c r="L321" s="110"/>
      <c r="M321" s="71"/>
      <c r="N321" s="110"/>
      <c r="O321" s="142"/>
    </row>
    <row r="322" spans="1:16">
      <c r="A322" s="53"/>
      <c r="B322" s="41"/>
      <c r="C322" s="41"/>
      <c r="D322" s="41"/>
      <c r="E322" s="85"/>
      <c r="F322" s="103"/>
      <c r="G322" s="79"/>
      <c r="H322" s="113"/>
      <c r="I322" s="70"/>
      <c r="J322" s="113"/>
      <c r="K322" s="49"/>
      <c r="L322" s="110"/>
      <c r="M322" s="71"/>
      <c r="N322" s="110"/>
      <c r="O322" s="142"/>
    </row>
    <row r="323" spans="1:16">
      <c r="A323" s="53" t="s">
        <v>221</v>
      </c>
      <c r="B323" s="41"/>
      <c r="C323" s="41"/>
      <c r="D323" s="41"/>
      <c r="E323" s="77"/>
      <c r="F323" s="103"/>
      <c r="G323" s="79"/>
      <c r="H323" s="113"/>
      <c r="I323" s="70"/>
      <c r="J323" s="113"/>
      <c r="K323" s="232"/>
      <c r="L323" s="110"/>
      <c r="M323" s="71"/>
      <c r="N323" s="110"/>
    </row>
    <row r="324" spans="1:16">
      <c r="A324" s="41" t="s">
        <v>143</v>
      </c>
      <c r="B324" s="41"/>
      <c r="C324" s="41"/>
      <c r="D324" s="41"/>
      <c r="E324" s="104" t="s">
        <v>144</v>
      </c>
      <c r="F324" s="105" t="s">
        <v>145</v>
      </c>
      <c r="G324" s="106">
        <v>12</v>
      </c>
      <c r="H324" s="107">
        <v>2500</v>
      </c>
      <c r="I324" s="108"/>
      <c r="J324" s="107">
        <v>2500</v>
      </c>
      <c r="K324" s="14" t="s">
        <v>30</v>
      </c>
      <c r="L324" s="13" t="s">
        <v>567</v>
      </c>
      <c r="M324" s="116" t="s">
        <v>568</v>
      </c>
      <c r="N324" s="71"/>
      <c r="P324" s="111"/>
    </row>
    <row r="325" spans="1:16">
      <c r="A325" s="41" t="s">
        <v>146</v>
      </c>
      <c r="B325" s="41"/>
      <c r="C325" s="41"/>
      <c r="D325" s="41"/>
      <c r="E325" s="104" t="s">
        <v>147</v>
      </c>
      <c r="F325" s="105" t="s">
        <v>145</v>
      </c>
      <c r="G325" s="106">
        <v>12</v>
      </c>
      <c r="H325" s="107">
        <v>2500</v>
      </c>
      <c r="I325" s="108"/>
      <c r="J325" s="107">
        <v>2500</v>
      </c>
      <c r="K325" s="14" t="s">
        <v>30</v>
      </c>
      <c r="L325" s="13" t="s">
        <v>567</v>
      </c>
      <c r="M325" s="116" t="s">
        <v>568</v>
      </c>
      <c r="N325" s="71"/>
      <c r="P325" s="111"/>
    </row>
    <row r="326" spans="1:16">
      <c r="A326" s="41" t="s">
        <v>148</v>
      </c>
      <c r="B326" s="41"/>
      <c r="C326" s="41"/>
      <c r="D326" s="41"/>
      <c r="E326" s="104" t="s">
        <v>149</v>
      </c>
      <c r="F326" s="105" t="s">
        <v>145</v>
      </c>
      <c r="G326" s="106">
        <v>12</v>
      </c>
      <c r="H326" s="224" t="s">
        <v>188</v>
      </c>
      <c r="I326" s="108"/>
      <c r="J326" s="107">
        <v>2500</v>
      </c>
      <c r="K326" s="14" t="s">
        <v>30</v>
      </c>
      <c r="L326" s="13" t="s">
        <v>567</v>
      </c>
      <c r="M326" s="116" t="s">
        <v>568</v>
      </c>
      <c r="N326" s="110"/>
    </row>
    <row r="327" spans="1:16">
      <c r="A327" s="41" t="s">
        <v>151</v>
      </c>
      <c r="B327" s="41"/>
      <c r="C327" s="41"/>
      <c r="D327" s="41"/>
      <c r="E327" s="104" t="s">
        <v>152</v>
      </c>
      <c r="F327" s="105" t="s">
        <v>145</v>
      </c>
      <c r="G327" s="106">
        <v>12</v>
      </c>
      <c r="H327" s="224" t="s">
        <v>188</v>
      </c>
      <c r="I327" s="108"/>
      <c r="J327" s="107">
        <v>2500</v>
      </c>
      <c r="K327" s="14" t="s">
        <v>30</v>
      </c>
      <c r="L327" s="13" t="s">
        <v>567</v>
      </c>
      <c r="M327" s="116" t="s">
        <v>568</v>
      </c>
      <c r="N327" s="110"/>
    </row>
    <row r="328" spans="1:16">
      <c r="A328" s="77" t="s">
        <v>222</v>
      </c>
      <c r="B328" s="41"/>
      <c r="C328" s="41"/>
      <c r="D328" s="77"/>
      <c r="E328" s="85" t="s">
        <v>223</v>
      </c>
      <c r="F328" s="103"/>
      <c r="G328" s="79"/>
      <c r="H328" s="113"/>
      <c r="I328" s="49"/>
      <c r="J328" s="113"/>
      <c r="K328" s="49"/>
      <c r="L328" s="110"/>
      <c r="M328" s="71"/>
      <c r="N328" s="110"/>
    </row>
    <row r="329" spans="1:16">
      <c r="A329" s="41" t="s">
        <v>224</v>
      </c>
      <c r="B329" s="41"/>
      <c r="C329" s="41"/>
      <c r="D329" s="41"/>
      <c r="E329" s="235" t="s">
        <v>225</v>
      </c>
      <c r="F329" s="217" t="s">
        <v>126</v>
      </c>
      <c r="G329" s="106"/>
      <c r="H329" s="224" t="s">
        <v>188</v>
      </c>
      <c r="I329" s="108"/>
      <c r="J329" s="107">
        <v>2500</v>
      </c>
      <c r="K329" s="14" t="s">
        <v>30</v>
      </c>
      <c r="L329" s="13" t="s">
        <v>567</v>
      </c>
      <c r="M329" s="116" t="s">
        <v>568</v>
      </c>
      <c r="N329" s="110"/>
    </row>
    <row r="330" spans="1:16">
      <c r="A330" s="41" t="s">
        <v>226</v>
      </c>
      <c r="B330" s="41"/>
      <c r="C330" s="41"/>
      <c r="D330" s="41"/>
      <c r="E330" s="235" t="s">
        <v>227</v>
      </c>
      <c r="F330" s="217" t="s">
        <v>126</v>
      </c>
      <c r="G330" s="106"/>
      <c r="H330" s="224" t="s">
        <v>188</v>
      </c>
      <c r="I330" s="108"/>
      <c r="J330" s="107">
        <v>2500</v>
      </c>
      <c r="K330" s="14" t="s">
        <v>30</v>
      </c>
      <c r="L330" s="13" t="s">
        <v>567</v>
      </c>
      <c r="M330" s="116" t="s">
        <v>568</v>
      </c>
      <c r="N330" s="110"/>
    </row>
    <row r="331" spans="1:16">
      <c r="A331" s="41" t="s">
        <v>228</v>
      </c>
      <c r="B331" s="41"/>
      <c r="C331" s="41"/>
      <c r="D331" s="41"/>
      <c r="E331" s="235" t="s">
        <v>229</v>
      </c>
      <c r="F331" s="217" t="s">
        <v>126</v>
      </c>
      <c r="G331" s="106"/>
      <c r="H331" s="224" t="s">
        <v>188</v>
      </c>
      <c r="I331" s="108"/>
      <c r="J331" s="107" t="s">
        <v>230</v>
      </c>
      <c r="K331" s="14" t="s">
        <v>30</v>
      </c>
      <c r="L331" s="13" t="s">
        <v>567</v>
      </c>
      <c r="M331" s="116" t="s">
        <v>568</v>
      </c>
      <c r="N331" s="110"/>
    </row>
    <row r="332" spans="1:16">
      <c r="A332" s="41"/>
      <c r="B332" s="41"/>
      <c r="C332" s="41"/>
      <c r="D332" s="41"/>
      <c r="E332" s="41"/>
      <c r="F332" s="41"/>
      <c r="G332" s="79"/>
      <c r="H332" s="80"/>
      <c r="I332" s="70"/>
      <c r="J332" s="113"/>
      <c r="K332" s="49"/>
      <c r="L332" s="110"/>
      <c r="M332" s="71"/>
      <c r="N332" s="110"/>
    </row>
    <row r="333" spans="1:16" s="164" customFormat="1" ht="13.35" customHeight="1">
      <c r="A333" s="165"/>
      <c r="B333" s="119"/>
      <c r="C333" s="119"/>
      <c r="D333" s="119"/>
      <c r="E333" s="169"/>
      <c r="F333" s="170"/>
      <c r="G333" s="156"/>
      <c r="H333" s="172"/>
      <c r="I333" s="158"/>
      <c r="J333" s="172"/>
      <c r="K333" s="158"/>
      <c r="L333" s="165"/>
      <c r="M333" s="174"/>
      <c r="N333" s="165"/>
      <c r="O333" s="141"/>
    </row>
    <row r="334" spans="1:16">
      <c r="A334" s="53" t="s">
        <v>231</v>
      </c>
      <c r="B334" s="41"/>
      <c r="C334" s="41"/>
      <c r="D334" s="41"/>
      <c r="E334" s="77"/>
      <c r="F334" s="103"/>
      <c r="G334" s="79"/>
      <c r="H334" s="113"/>
      <c r="I334" s="70"/>
      <c r="J334" s="113"/>
      <c r="K334" s="49"/>
      <c r="L334" s="110"/>
      <c r="M334" s="71"/>
      <c r="N334" s="110"/>
    </row>
    <row r="335" spans="1:16">
      <c r="A335" s="41" t="s">
        <v>118</v>
      </c>
      <c r="B335" s="41"/>
      <c r="C335" s="41"/>
      <c r="D335" s="41"/>
      <c r="E335" s="104"/>
      <c r="F335" s="105" t="s">
        <v>119</v>
      </c>
      <c r="G335" s="106"/>
      <c r="H335" s="107"/>
      <c r="I335" s="108"/>
      <c r="J335" s="163" t="s">
        <v>120</v>
      </c>
      <c r="K335" s="14" t="s">
        <v>30</v>
      </c>
      <c r="L335" s="13" t="s">
        <v>567</v>
      </c>
      <c r="M335" s="116" t="s">
        <v>568</v>
      </c>
      <c r="N335" s="110"/>
    </row>
    <row r="336" spans="1:16">
      <c r="A336" s="41" t="s">
        <v>121</v>
      </c>
      <c r="B336" s="41"/>
      <c r="C336" s="41"/>
      <c r="D336" s="41"/>
      <c r="E336" s="104"/>
      <c r="F336" s="105" t="s">
        <v>122</v>
      </c>
      <c r="G336" s="106"/>
      <c r="H336" s="107"/>
      <c r="I336" s="108"/>
      <c r="J336" s="107" t="s">
        <v>123</v>
      </c>
      <c r="K336" s="14" t="s">
        <v>30</v>
      </c>
      <c r="L336" s="13" t="s">
        <v>567</v>
      </c>
      <c r="M336" s="116" t="s">
        <v>568</v>
      </c>
      <c r="N336" s="110"/>
    </row>
    <row r="337" spans="1:16">
      <c r="A337" s="41"/>
      <c r="B337" s="41"/>
      <c r="C337" s="41"/>
      <c r="D337" s="41"/>
      <c r="E337" s="42"/>
      <c r="F337" s="42"/>
      <c r="G337" s="215"/>
      <c r="H337" s="42"/>
      <c r="I337" s="49"/>
      <c r="J337" s="42"/>
      <c r="K337" s="49"/>
      <c r="L337" s="126"/>
      <c r="M337" s="126"/>
      <c r="N337" s="126"/>
    </row>
    <row r="338" spans="1:16" ht="15.75" thickBot="1">
      <c r="A338" s="53"/>
      <c r="B338" s="41"/>
      <c r="C338" s="41"/>
      <c r="D338" s="41"/>
      <c r="E338" s="236"/>
      <c r="F338" s="237"/>
      <c r="G338" s="178"/>
      <c r="H338" s="179"/>
      <c r="I338" s="180"/>
      <c r="J338" s="179"/>
      <c r="K338" s="182" t="s">
        <v>124</v>
      </c>
      <c r="L338" s="238">
        <f>SUM(M175:M336)</f>
        <v>0</v>
      </c>
      <c r="M338" s="238"/>
      <c r="N338" s="141"/>
    </row>
    <row r="339" spans="1:16">
      <c r="A339" s="53" t="s">
        <v>232</v>
      </c>
      <c r="B339" s="41"/>
      <c r="C339" s="41"/>
      <c r="D339" s="41"/>
      <c r="E339" s="77"/>
      <c r="F339" s="103"/>
      <c r="G339" s="79"/>
      <c r="H339" s="113"/>
      <c r="I339" s="70"/>
      <c r="J339" s="113"/>
      <c r="K339" s="49"/>
      <c r="L339" s="110"/>
      <c r="M339" s="71"/>
      <c r="N339" s="110"/>
      <c r="O339" s="142"/>
    </row>
    <row r="340" spans="1:16">
      <c r="A340" s="53" t="s">
        <v>233</v>
      </c>
      <c r="B340" s="41"/>
      <c r="C340" s="41"/>
      <c r="D340" s="41"/>
      <c r="E340" s="77"/>
      <c r="F340" s="103"/>
      <c r="G340" s="79"/>
      <c r="H340" s="113"/>
      <c r="I340" s="70"/>
      <c r="J340" s="113"/>
      <c r="K340" s="49"/>
      <c r="L340" s="110"/>
      <c r="M340" s="71"/>
      <c r="N340" s="110"/>
      <c r="O340" s="142"/>
    </row>
    <row r="341" spans="1:16">
      <c r="A341" s="53" t="s">
        <v>234</v>
      </c>
      <c r="B341" s="41"/>
      <c r="C341" s="41"/>
      <c r="D341" s="41"/>
      <c r="E341" s="77"/>
      <c r="F341" s="103"/>
      <c r="G341" s="79"/>
      <c r="H341" s="113"/>
      <c r="I341" s="70"/>
      <c r="J341" s="113"/>
      <c r="K341" s="49"/>
      <c r="L341" s="110"/>
      <c r="M341" s="71"/>
      <c r="N341" s="110"/>
      <c r="O341" s="142"/>
    </row>
    <row r="342" spans="1:16">
      <c r="A342" s="53" t="s">
        <v>235</v>
      </c>
      <c r="B342" s="41"/>
      <c r="C342" s="41"/>
      <c r="D342" s="41"/>
      <c r="E342" s="77"/>
      <c r="F342" s="103"/>
      <c r="G342" s="239"/>
      <c r="H342" s="113"/>
      <c r="I342" s="70"/>
      <c r="J342" s="113"/>
      <c r="K342" s="49"/>
      <c r="L342" s="110"/>
      <c r="M342" s="71"/>
      <c r="N342" s="110"/>
      <c r="O342" s="142"/>
    </row>
    <row r="343" spans="1:16">
      <c r="A343" s="41" t="s">
        <v>236</v>
      </c>
      <c r="B343" s="41"/>
      <c r="C343" s="41"/>
      <c r="D343" s="41"/>
      <c r="E343" s="104" t="s">
        <v>237</v>
      </c>
      <c r="F343" s="105" t="s">
        <v>238</v>
      </c>
      <c r="G343" s="106"/>
      <c r="H343" s="240" t="s">
        <v>239</v>
      </c>
      <c r="I343" s="241"/>
      <c r="J343" s="107" t="s">
        <v>240</v>
      </c>
      <c r="K343" s="14" t="s">
        <v>30</v>
      </c>
      <c r="L343" s="13" t="s">
        <v>567</v>
      </c>
      <c r="M343" s="116" t="s">
        <v>568</v>
      </c>
      <c r="N343" s="110"/>
      <c r="O343" s="142"/>
      <c r="P343" s="111"/>
    </row>
    <row r="344" spans="1:16">
      <c r="A344" s="41" t="s">
        <v>241</v>
      </c>
      <c r="B344" s="41"/>
      <c r="C344" s="41"/>
      <c r="D344" s="41"/>
      <c r="E344" s="77"/>
      <c r="F344" s="242"/>
      <c r="G344" s="197"/>
      <c r="H344" s="225"/>
      <c r="I344" s="199"/>
      <c r="J344" s="225"/>
      <c r="K344" s="176"/>
      <c r="L344" s="177"/>
      <c r="M344" s="201"/>
      <c r="N344" s="110"/>
      <c r="O344" s="142"/>
    </row>
    <row r="345" spans="1:16">
      <c r="A345" s="41"/>
      <c r="B345" s="41"/>
      <c r="C345" s="41"/>
      <c r="D345" s="41"/>
      <c r="E345" s="77"/>
      <c r="F345" s="103"/>
      <c r="G345" s="79"/>
      <c r="H345" s="113"/>
      <c r="I345" s="70"/>
      <c r="J345" s="113"/>
      <c r="K345" s="49"/>
      <c r="L345" s="110"/>
      <c r="M345" s="71"/>
      <c r="N345" s="110"/>
      <c r="O345" s="142"/>
    </row>
    <row r="346" spans="1:16">
      <c r="A346" s="53" t="s">
        <v>242</v>
      </c>
      <c r="B346" s="41"/>
      <c r="C346" s="41"/>
      <c r="D346" s="41"/>
      <c r="E346" s="77"/>
      <c r="F346" s="103"/>
      <c r="G346" s="239"/>
      <c r="H346" s="113"/>
      <c r="I346" s="70"/>
      <c r="J346" s="113"/>
      <c r="K346" s="49"/>
      <c r="L346" s="110"/>
      <c r="M346" s="71"/>
      <c r="N346" s="110"/>
      <c r="O346" s="142"/>
    </row>
    <row r="347" spans="1:16">
      <c r="A347" s="41" t="s">
        <v>243</v>
      </c>
      <c r="B347" s="42"/>
      <c r="C347" s="42"/>
      <c r="D347" s="42"/>
      <c r="E347" s="243" t="s">
        <v>244</v>
      </c>
      <c r="F347" s="105" t="s">
        <v>117</v>
      </c>
      <c r="G347" s="106">
        <v>27500</v>
      </c>
      <c r="H347" s="240" t="s">
        <v>239</v>
      </c>
      <c r="I347" s="241"/>
      <c r="J347" s="163">
        <v>5000</v>
      </c>
      <c r="K347" s="14">
        <v>6</v>
      </c>
      <c r="L347" s="15"/>
      <c r="M347" s="109">
        <f>ROUND(K347*L347,2)</f>
        <v>0</v>
      </c>
      <c r="N347" s="110"/>
      <c r="O347" s="142"/>
      <c r="P347" s="111"/>
    </row>
    <row r="348" spans="1:16">
      <c r="A348" s="41" t="s">
        <v>245</v>
      </c>
      <c r="B348" s="42"/>
      <c r="C348" s="42"/>
      <c r="D348" s="42"/>
      <c r="E348" s="243" t="s">
        <v>244</v>
      </c>
      <c r="F348" s="105" t="s">
        <v>117</v>
      </c>
      <c r="G348" s="106"/>
      <c r="H348" s="240" t="s">
        <v>239</v>
      </c>
      <c r="I348" s="241"/>
      <c r="J348" s="163">
        <v>5000</v>
      </c>
      <c r="K348" s="14" t="s">
        <v>30</v>
      </c>
      <c r="L348" s="13" t="s">
        <v>567</v>
      </c>
      <c r="M348" s="116" t="s">
        <v>568</v>
      </c>
      <c r="N348" s="110"/>
      <c r="O348" s="142"/>
      <c r="P348" s="111"/>
    </row>
    <row r="349" spans="1:16">
      <c r="A349" s="41" t="s">
        <v>246</v>
      </c>
      <c r="B349" s="41"/>
      <c r="C349" s="41"/>
      <c r="D349" s="41"/>
      <c r="E349" s="104" t="s">
        <v>247</v>
      </c>
      <c r="F349" s="105" t="s">
        <v>45</v>
      </c>
      <c r="G349" s="106"/>
      <c r="H349" s="240" t="s">
        <v>239</v>
      </c>
      <c r="I349" s="241"/>
      <c r="J349" s="163"/>
      <c r="K349" s="14" t="s">
        <v>30</v>
      </c>
      <c r="L349" s="13" t="s">
        <v>567</v>
      </c>
      <c r="M349" s="116" t="s">
        <v>568</v>
      </c>
      <c r="N349" s="110"/>
      <c r="O349" s="142"/>
    </row>
    <row r="350" spans="1:16">
      <c r="A350" s="41" t="s">
        <v>854</v>
      </c>
      <c r="B350" s="41"/>
      <c r="C350" s="41"/>
      <c r="D350" s="41"/>
      <c r="E350" s="104" t="s">
        <v>247</v>
      </c>
      <c r="F350" s="105" t="s">
        <v>45</v>
      </c>
      <c r="G350" s="106">
        <v>36100</v>
      </c>
      <c r="H350" s="240" t="s">
        <v>239</v>
      </c>
      <c r="I350" s="241"/>
      <c r="J350" s="163">
        <v>4000</v>
      </c>
      <c r="K350" s="14">
        <v>8</v>
      </c>
      <c r="L350" s="15"/>
      <c r="M350" s="109">
        <f>ROUND(K350*L350,2)</f>
        <v>0</v>
      </c>
      <c r="N350" s="110"/>
      <c r="O350" s="142"/>
      <c r="P350" s="111"/>
    </row>
    <row r="351" spans="1:16">
      <c r="A351" s="41" t="s">
        <v>248</v>
      </c>
      <c r="B351" s="41"/>
      <c r="C351" s="41"/>
      <c r="D351" s="41"/>
      <c r="E351" s="104"/>
      <c r="F351" s="105" t="s">
        <v>145</v>
      </c>
      <c r="G351" s="106"/>
      <c r="H351" s="240" t="s">
        <v>239</v>
      </c>
      <c r="I351" s="241"/>
      <c r="J351" s="107"/>
      <c r="K351" s="14" t="s">
        <v>30</v>
      </c>
      <c r="L351" s="13" t="s">
        <v>567</v>
      </c>
      <c r="M351" s="116" t="s">
        <v>568</v>
      </c>
      <c r="N351" s="110"/>
      <c r="O351" s="142"/>
    </row>
    <row r="352" spans="1:16">
      <c r="A352" s="41" t="s">
        <v>249</v>
      </c>
      <c r="B352" s="41"/>
      <c r="C352" s="41"/>
      <c r="D352" s="41"/>
      <c r="E352" s="104" t="s">
        <v>250</v>
      </c>
      <c r="F352" s="105" t="s">
        <v>251</v>
      </c>
      <c r="G352" s="106">
        <v>41500</v>
      </c>
      <c r="H352" s="240" t="s">
        <v>239</v>
      </c>
      <c r="I352" s="241"/>
      <c r="J352" s="107"/>
      <c r="K352" s="14">
        <v>8</v>
      </c>
      <c r="L352" s="15"/>
      <c r="M352" s="109">
        <f>ROUND(K352*L352,2)</f>
        <v>0</v>
      </c>
      <c r="N352" s="110"/>
      <c r="O352" s="142"/>
    </row>
    <row r="353" spans="1:16">
      <c r="A353" s="41"/>
      <c r="B353" s="41"/>
      <c r="C353" s="41"/>
      <c r="D353" s="41"/>
      <c r="E353" s="77"/>
      <c r="F353" s="103"/>
      <c r="G353" s="79"/>
      <c r="H353" s="113"/>
      <c r="I353" s="70"/>
      <c r="J353" s="113"/>
      <c r="K353" s="49"/>
      <c r="L353" s="110"/>
      <c r="M353" s="71"/>
      <c r="N353" s="110"/>
      <c r="O353" s="142"/>
    </row>
    <row r="354" spans="1:16">
      <c r="A354" s="53" t="s">
        <v>252</v>
      </c>
      <c r="B354" s="41"/>
      <c r="C354" s="41"/>
      <c r="D354" s="41"/>
      <c r="E354" s="77"/>
      <c r="F354" s="103"/>
      <c r="G354" s="79"/>
      <c r="H354" s="113"/>
      <c r="I354" s="70"/>
      <c r="J354" s="113"/>
      <c r="K354" s="49"/>
      <c r="L354" s="110"/>
      <c r="M354" s="71"/>
      <c r="N354" s="110"/>
      <c r="O354" s="142"/>
    </row>
    <row r="355" spans="1:16">
      <c r="A355" s="41" t="s">
        <v>253</v>
      </c>
      <c r="B355" s="42"/>
      <c r="C355" s="42"/>
      <c r="D355" s="42"/>
      <c r="E355" s="243"/>
      <c r="F355" s="105" t="s">
        <v>45</v>
      </c>
      <c r="G355" s="106">
        <v>27500</v>
      </c>
      <c r="H355" s="224" t="s">
        <v>740</v>
      </c>
      <c r="I355" s="244"/>
      <c r="J355" s="224" t="s">
        <v>740</v>
      </c>
      <c r="K355" s="99">
        <v>10</v>
      </c>
      <c r="L355" s="30"/>
      <c r="M355" s="109">
        <f t="shared" ref="M355:M356" si="11">ROUND(K355*L355,2)</f>
        <v>0</v>
      </c>
      <c r="N355" s="110"/>
      <c r="O355" s="142"/>
      <c r="P355" s="111"/>
    </row>
    <row r="356" spans="1:16">
      <c r="A356" s="41" t="s">
        <v>254</v>
      </c>
      <c r="B356" s="42"/>
      <c r="C356" s="42"/>
      <c r="D356" s="42"/>
      <c r="E356" s="243"/>
      <c r="F356" s="105" t="s">
        <v>45</v>
      </c>
      <c r="G356" s="106">
        <v>27500</v>
      </c>
      <c r="H356" s="224" t="s">
        <v>740</v>
      </c>
      <c r="I356" s="244"/>
      <c r="J356" s="224" t="s">
        <v>740</v>
      </c>
      <c r="K356" s="99">
        <v>10</v>
      </c>
      <c r="L356" s="15"/>
      <c r="M356" s="109">
        <f t="shared" si="11"/>
        <v>0</v>
      </c>
      <c r="N356" s="110"/>
      <c r="O356" s="142"/>
      <c r="P356" s="111"/>
    </row>
    <row r="357" spans="1:16">
      <c r="A357" s="41" t="s">
        <v>255</v>
      </c>
      <c r="B357" s="42"/>
      <c r="C357" s="42"/>
      <c r="D357" s="42"/>
      <c r="E357" s="245" t="s">
        <v>256</v>
      </c>
      <c r="F357" s="105" t="s">
        <v>45</v>
      </c>
      <c r="G357" s="106"/>
      <c r="H357" s="224" t="s">
        <v>740</v>
      </c>
      <c r="I357" s="244"/>
      <c r="J357" s="163">
        <v>500</v>
      </c>
      <c r="K357" s="14" t="s">
        <v>30</v>
      </c>
      <c r="L357" s="13" t="s">
        <v>567</v>
      </c>
      <c r="M357" s="116" t="s">
        <v>568</v>
      </c>
      <c r="N357" s="147"/>
      <c r="O357" s="142"/>
      <c r="P357" s="111"/>
    </row>
    <row r="358" spans="1:16">
      <c r="A358" s="41" t="s">
        <v>257</v>
      </c>
      <c r="B358" s="42"/>
      <c r="C358" s="42"/>
      <c r="D358" s="42"/>
      <c r="E358" s="243"/>
      <c r="F358" s="105" t="s">
        <v>145</v>
      </c>
      <c r="G358" s="106"/>
      <c r="H358" s="224" t="s">
        <v>740</v>
      </c>
      <c r="I358" s="108"/>
      <c r="J358" s="107" t="s">
        <v>123</v>
      </c>
      <c r="K358" s="14" t="s">
        <v>30</v>
      </c>
      <c r="L358" s="13" t="s">
        <v>567</v>
      </c>
      <c r="M358" s="116" t="s">
        <v>568</v>
      </c>
      <c r="N358" s="110"/>
      <c r="O358" s="142"/>
    </row>
    <row r="359" spans="1:16">
      <c r="A359" s="41" t="s">
        <v>259</v>
      </c>
      <c r="B359" s="42"/>
      <c r="C359" s="42"/>
      <c r="D359" s="42"/>
      <c r="E359" s="87"/>
      <c r="F359" s="103"/>
      <c r="G359" s="79"/>
      <c r="H359" s="113"/>
      <c r="I359" s="70"/>
      <c r="J359" s="145"/>
      <c r="K359" s="49"/>
      <c r="L359" s="147"/>
      <c r="M359" s="71"/>
      <c r="N359" s="147"/>
      <c r="O359" s="142"/>
    </row>
    <row r="360" spans="1:16">
      <c r="A360" s="41" t="s">
        <v>260</v>
      </c>
      <c r="B360" s="42"/>
      <c r="C360" s="42"/>
      <c r="D360" s="42"/>
      <c r="E360" s="87"/>
      <c r="F360" s="103"/>
      <c r="G360" s="79"/>
      <c r="H360" s="113"/>
      <c r="I360" s="70"/>
      <c r="J360" s="145"/>
      <c r="K360" s="49"/>
      <c r="L360" s="147"/>
      <c r="M360" s="71"/>
      <c r="N360" s="147"/>
      <c r="O360" s="142"/>
    </row>
    <row r="361" spans="1:16">
      <c r="A361" s="41" t="s">
        <v>546</v>
      </c>
      <c r="B361" s="42"/>
      <c r="C361" s="42"/>
      <c r="D361" s="42"/>
      <c r="E361" s="151"/>
      <c r="F361" s="155"/>
      <c r="G361" s="215"/>
      <c r="H361" s="42"/>
      <c r="I361" s="49"/>
      <c r="J361" s="42"/>
      <c r="K361" s="49"/>
      <c r="L361" s="126"/>
      <c r="M361" s="216"/>
      <c r="N361" s="126"/>
      <c r="O361" s="142"/>
    </row>
    <row r="362" spans="1:16">
      <c r="A362" s="41" t="s">
        <v>261</v>
      </c>
      <c r="B362" s="42"/>
      <c r="C362" s="42"/>
      <c r="D362" s="42"/>
      <c r="E362" s="243"/>
      <c r="F362" s="105" t="s">
        <v>262</v>
      </c>
      <c r="G362" s="106"/>
      <c r="H362" s="107" t="s">
        <v>263</v>
      </c>
      <c r="I362" s="108"/>
      <c r="J362" s="107" t="s">
        <v>263</v>
      </c>
      <c r="K362" s="14" t="s">
        <v>30</v>
      </c>
      <c r="L362" s="13" t="s">
        <v>567</v>
      </c>
      <c r="M362" s="116" t="s">
        <v>568</v>
      </c>
      <c r="N362" s="110"/>
      <c r="O362" s="142"/>
    </row>
    <row r="363" spans="1:16">
      <c r="A363" s="41" t="s">
        <v>264</v>
      </c>
      <c r="B363" s="42"/>
      <c r="C363" s="42"/>
      <c r="D363" s="42"/>
      <c r="E363" s="243"/>
      <c r="F363" s="105" t="s">
        <v>145</v>
      </c>
      <c r="G363" s="106"/>
      <c r="H363" s="107" t="s">
        <v>258</v>
      </c>
      <c r="I363" s="108"/>
      <c r="J363" s="107"/>
      <c r="K363" s="14" t="s">
        <v>30</v>
      </c>
      <c r="L363" s="13" t="s">
        <v>567</v>
      </c>
      <c r="M363" s="116" t="s">
        <v>568</v>
      </c>
      <c r="N363" s="110"/>
      <c r="O363" s="142"/>
    </row>
    <row r="364" spans="1:16">
      <c r="A364" s="41" t="s">
        <v>265</v>
      </c>
      <c r="B364" s="42"/>
      <c r="C364" s="42"/>
      <c r="D364" s="42"/>
      <c r="E364" s="85" t="s">
        <v>266</v>
      </c>
      <c r="F364" s="103"/>
      <c r="G364" s="79"/>
      <c r="H364" s="113"/>
      <c r="I364" s="70"/>
      <c r="J364" s="113"/>
      <c r="K364" s="49"/>
      <c r="L364" s="110"/>
      <c r="M364" s="71"/>
      <c r="N364" s="110"/>
      <c r="O364" s="142"/>
    </row>
    <row r="365" spans="1:16">
      <c r="A365" s="41" t="s">
        <v>267</v>
      </c>
      <c r="B365" s="42"/>
      <c r="C365" s="42"/>
      <c r="D365" s="42"/>
      <c r="E365" s="87"/>
      <c r="F365" s="103"/>
      <c r="G365" s="79"/>
      <c r="H365" s="113"/>
      <c r="I365" s="70"/>
      <c r="J365" s="113"/>
      <c r="K365" s="49"/>
      <c r="L365" s="110"/>
      <c r="M365" s="71"/>
      <c r="N365" s="110"/>
      <c r="O365" s="142"/>
    </row>
    <row r="366" spans="1:16">
      <c r="A366" s="41" t="s">
        <v>268</v>
      </c>
      <c r="B366" s="42"/>
      <c r="C366" s="42"/>
      <c r="D366" s="42"/>
      <c r="E366" s="151"/>
      <c r="F366" s="42"/>
      <c r="G366" s="215"/>
      <c r="H366" s="42"/>
      <c r="I366" s="49"/>
      <c r="J366" s="42"/>
      <c r="K366" s="49"/>
      <c r="L366" s="126"/>
      <c r="M366" s="216"/>
      <c r="N366" s="126"/>
      <c r="O366" s="142"/>
    </row>
    <row r="367" spans="1:16">
      <c r="A367" s="41" t="s">
        <v>547</v>
      </c>
      <c r="B367" s="42"/>
      <c r="C367" s="42"/>
      <c r="D367" s="42"/>
      <c r="E367" s="243"/>
      <c r="F367" s="105" t="s">
        <v>45</v>
      </c>
      <c r="G367" s="106"/>
      <c r="H367" s="107" t="s">
        <v>263</v>
      </c>
      <c r="I367" s="108"/>
      <c r="J367" s="107" t="s">
        <v>263</v>
      </c>
      <c r="K367" s="14" t="s">
        <v>30</v>
      </c>
      <c r="L367" s="13" t="s">
        <v>567</v>
      </c>
      <c r="M367" s="116" t="s">
        <v>568</v>
      </c>
      <c r="N367" s="110"/>
      <c r="O367" s="142"/>
    </row>
    <row r="368" spans="1:16">
      <c r="A368" s="41" t="s">
        <v>749</v>
      </c>
      <c r="B368" s="41"/>
      <c r="C368" s="41"/>
      <c r="D368" s="41"/>
      <c r="E368" s="243" t="s">
        <v>244</v>
      </c>
      <c r="F368" s="105" t="s">
        <v>45</v>
      </c>
      <c r="G368" s="106">
        <v>15200</v>
      </c>
      <c r="H368" s="246" t="s">
        <v>30</v>
      </c>
      <c r="I368" s="247"/>
      <c r="J368" s="246" t="s">
        <v>269</v>
      </c>
      <c r="K368" s="14">
        <v>10</v>
      </c>
      <c r="L368" s="15"/>
      <c r="M368" s="109">
        <f t="shared" ref="M368:M369" si="12">ROUND(K368*L368,2)</f>
        <v>0</v>
      </c>
      <c r="N368" s="110"/>
      <c r="O368" s="142"/>
      <c r="P368" s="111"/>
    </row>
    <row r="369" spans="1:16">
      <c r="A369" s="248" t="s">
        <v>750</v>
      </c>
      <c r="B369" s="41"/>
      <c r="C369" s="41"/>
      <c r="D369" s="41"/>
      <c r="E369" s="243"/>
      <c r="F369" s="105" t="s">
        <v>45</v>
      </c>
      <c r="G369" s="249">
        <v>15200</v>
      </c>
      <c r="H369" s="246" t="s">
        <v>30</v>
      </c>
      <c r="I369" s="247"/>
      <c r="J369" s="107" t="s">
        <v>740</v>
      </c>
      <c r="K369" s="99">
        <v>10</v>
      </c>
      <c r="L369" s="30"/>
      <c r="M369" s="109">
        <f t="shared" si="12"/>
        <v>0</v>
      </c>
      <c r="N369" s="147"/>
      <c r="O369" s="142"/>
      <c r="P369" s="111"/>
    </row>
    <row r="370" spans="1:16">
      <c r="A370" s="142"/>
      <c r="B370" s="41"/>
      <c r="C370" s="41"/>
      <c r="D370" s="41"/>
      <c r="E370" s="250"/>
      <c r="F370" s="103"/>
      <c r="G370" s="197"/>
      <c r="H370" s="251"/>
      <c r="I370" s="199"/>
      <c r="J370" s="251"/>
      <c r="K370" s="176"/>
      <c r="L370" s="252"/>
      <c r="M370" s="201"/>
      <c r="N370" s="147"/>
      <c r="O370" s="142"/>
    </row>
    <row r="371" spans="1:16" ht="15.75" thickBot="1">
      <c r="A371" s="41"/>
      <c r="B371" s="41"/>
      <c r="C371" s="41"/>
      <c r="D371" s="41"/>
      <c r="E371" s="77"/>
      <c r="F371" s="103"/>
      <c r="G371" s="79"/>
      <c r="H371" s="113"/>
      <c r="I371" s="70"/>
      <c r="J371" s="203"/>
      <c r="K371" s="205" t="s">
        <v>232</v>
      </c>
      <c r="L371" s="253">
        <f>SUM(M343:M370)</f>
        <v>0</v>
      </c>
      <c r="M371" s="253"/>
      <c r="N371" s="141"/>
      <c r="O371" s="142"/>
    </row>
    <row r="372" spans="1:16">
      <c r="A372" s="53" t="s">
        <v>270</v>
      </c>
      <c r="B372" s="41"/>
      <c r="C372" s="41"/>
      <c r="D372" s="41"/>
      <c r="E372" s="77"/>
      <c r="F372" s="103"/>
      <c r="G372" s="79"/>
      <c r="H372" s="113"/>
      <c r="I372" s="70"/>
      <c r="J372" s="113"/>
      <c r="K372" s="49"/>
      <c r="L372" s="110"/>
      <c r="M372" s="71"/>
      <c r="N372" s="110"/>
      <c r="O372" s="142"/>
    </row>
    <row r="373" spans="1:16">
      <c r="A373" s="53"/>
      <c r="B373" s="41"/>
      <c r="C373" s="41"/>
      <c r="D373" s="41"/>
      <c r="E373" s="77"/>
      <c r="F373" s="103"/>
      <c r="G373" s="79"/>
      <c r="H373" s="113"/>
      <c r="I373" s="70"/>
      <c r="J373" s="113"/>
      <c r="K373" s="49"/>
      <c r="L373" s="110"/>
      <c r="M373" s="71"/>
      <c r="N373" s="110"/>
      <c r="O373" s="142"/>
    </row>
    <row r="374" spans="1:16">
      <c r="A374" s="53" t="s">
        <v>271</v>
      </c>
      <c r="B374" s="41"/>
      <c r="C374" s="41"/>
      <c r="D374" s="41"/>
      <c r="E374" s="169"/>
      <c r="F374" s="103"/>
      <c r="G374" s="79"/>
      <c r="H374" s="113"/>
      <c r="I374" s="70"/>
      <c r="J374" s="113"/>
      <c r="K374" s="49"/>
      <c r="L374" s="110"/>
      <c r="M374" s="71"/>
      <c r="N374" s="110"/>
      <c r="O374" s="142"/>
    </row>
    <row r="375" spans="1:16">
      <c r="A375" s="41" t="s">
        <v>272</v>
      </c>
      <c r="B375" s="41"/>
      <c r="C375" s="41"/>
      <c r="D375" s="41"/>
      <c r="E375" s="77"/>
      <c r="F375" s="103"/>
      <c r="G375" s="79"/>
      <c r="H375" s="113"/>
      <c r="I375" s="70"/>
      <c r="J375" s="113"/>
      <c r="K375" s="49"/>
      <c r="L375" s="110"/>
      <c r="M375" s="71"/>
      <c r="N375" s="110"/>
      <c r="O375" s="142"/>
    </row>
    <row r="376" spans="1:16">
      <c r="A376" s="41" t="s">
        <v>273</v>
      </c>
      <c r="B376" s="41"/>
      <c r="C376" s="41"/>
      <c r="D376" s="41"/>
      <c r="E376" s="77"/>
      <c r="F376" s="103"/>
      <c r="G376" s="79"/>
      <c r="H376" s="113"/>
      <c r="I376" s="70"/>
      <c r="J376" s="113"/>
      <c r="K376" s="49"/>
      <c r="L376" s="110"/>
      <c r="M376" s="71"/>
      <c r="N376" s="110"/>
      <c r="O376" s="142"/>
    </row>
    <row r="377" spans="1:16">
      <c r="A377" s="254" t="s">
        <v>274</v>
      </c>
      <c r="B377" s="41"/>
      <c r="C377" s="41"/>
      <c r="D377" s="41"/>
      <c r="E377" s="77"/>
      <c r="F377" s="103"/>
      <c r="G377" s="79"/>
      <c r="H377" s="113"/>
      <c r="I377" s="70"/>
      <c r="J377" s="113"/>
      <c r="K377" s="49"/>
      <c r="L377" s="110"/>
      <c r="M377" s="71"/>
      <c r="N377" s="110"/>
      <c r="O377" s="142"/>
    </row>
    <row r="378" spans="1:16">
      <c r="A378" s="41"/>
      <c r="B378" s="41"/>
      <c r="C378" s="41"/>
      <c r="D378" s="41"/>
      <c r="E378" s="77"/>
      <c r="F378" s="103"/>
      <c r="G378" s="79"/>
      <c r="H378" s="113"/>
      <c r="I378" s="70"/>
      <c r="J378" s="113"/>
      <c r="K378" s="49"/>
      <c r="L378" s="110"/>
      <c r="M378" s="71"/>
      <c r="N378" s="110"/>
      <c r="O378" s="142"/>
    </row>
    <row r="379" spans="1:16">
      <c r="A379" s="53" t="s">
        <v>275</v>
      </c>
      <c r="B379" s="41"/>
      <c r="C379" s="41"/>
      <c r="D379" s="41"/>
      <c r="E379" s="77"/>
      <c r="F379" s="103"/>
      <c r="G379" s="79"/>
      <c r="H379" s="113"/>
      <c r="I379" s="70"/>
      <c r="J379" s="113"/>
      <c r="K379" s="49"/>
      <c r="L379" s="110"/>
      <c r="M379" s="71"/>
      <c r="N379" s="110"/>
      <c r="O379" s="142"/>
    </row>
    <row r="380" spans="1:16">
      <c r="A380" s="41" t="s">
        <v>276</v>
      </c>
      <c r="B380" s="41"/>
      <c r="C380" s="41"/>
      <c r="D380" s="41"/>
      <c r="E380" s="77"/>
      <c r="F380" s="103"/>
      <c r="G380" s="79"/>
      <c r="H380" s="113"/>
      <c r="I380" s="70"/>
      <c r="J380" s="113"/>
      <c r="K380" s="49"/>
      <c r="L380" s="110"/>
      <c r="M380" s="71"/>
      <c r="N380" s="110"/>
      <c r="O380" s="142"/>
    </row>
    <row r="381" spans="1:16">
      <c r="A381" s="41"/>
      <c r="B381" s="41"/>
      <c r="C381" s="41"/>
      <c r="D381" s="41"/>
      <c r="E381" s="77"/>
      <c r="F381" s="103"/>
      <c r="G381" s="79"/>
      <c r="H381" s="113"/>
      <c r="I381" s="70"/>
      <c r="J381" s="113"/>
      <c r="K381" s="49"/>
      <c r="L381" s="110"/>
      <c r="M381" s="71"/>
      <c r="N381" s="110"/>
      <c r="O381" s="142"/>
    </row>
    <row r="382" spans="1:16">
      <c r="A382" s="53" t="s">
        <v>277</v>
      </c>
      <c r="B382" s="41"/>
      <c r="C382" s="41"/>
      <c r="D382" s="41"/>
      <c r="E382" s="77"/>
      <c r="F382" s="103"/>
      <c r="G382" s="79"/>
      <c r="H382" s="113"/>
      <c r="I382" s="70"/>
      <c r="J382" s="113"/>
      <c r="K382" s="49"/>
      <c r="L382" s="110"/>
      <c r="M382" s="71"/>
      <c r="N382" s="110"/>
      <c r="O382" s="142"/>
    </row>
    <row r="383" spans="1:16">
      <c r="A383" s="41" t="s">
        <v>956</v>
      </c>
      <c r="B383" s="41"/>
      <c r="C383" s="41"/>
      <c r="D383" s="41"/>
      <c r="E383" s="77"/>
      <c r="F383" s="103"/>
      <c r="G383" s="79"/>
      <c r="H383" s="113"/>
      <c r="I383" s="70"/>
      <c r="J383" s="113"/>
      <c r="K383" s="14" t="s">
        <v>30</v>
      </c>
      <c r="L383" s="13" t="s">
        <v>567</v>
      </c>
      <c r="M383" s="116" t="s">
        <v>568</v>
      </c>
      <c r="N383" s="110"/>
      <c r="O383" s="142"/>
    </row>
    <row r="384" spans="1:16">
      <c r="A384" s="41"/>
      <c r="B384" s="41"/>
      <c r="C384" s="41"/>
      <c r="D384" s="41"/>
      <c r="E384" s="77"/>
      <c r="F384" s="103"/>
      <c r="G384" s="79"/>
      <c r="H384" s="113"/>
      <c r="I384" s="70"/>
      <c r="J384" s="113"/>
      <c r="K384" s="49"/>
      <c r="L384" s="110"/>
      <c r="M384" s="71"/>
      <c r="N384" s="110"/>
      <c r="O384" s="142"/>
    </row>
    <row r="385" spans="1:16">
      <c r="A385" s="53" t="s">
        <v>278</v>
      </c>
      <c r="B385" s="41"/>
      <c r="C385" s="41"/>
      <c r="D385" s="41"/>
      <c r="E385" s="77"/>
      <c r="F385" s="103"/>
      <c r="G385" s="79"/>
      <c r="H385" s="113"/>
      <c r="I385" s="70"/>
      <c r="J385" s="113"/>
      <c r="K385" s="49"/>
      <c r="L385" s="110"/>
      <c r="M385" s="71"/>
      <c r="N385" s="110"/>
      <c r="O385" s="142"/>
    </row>
    <row r="386" spans="1:16">
      <c r="A386" s="41" t="s">
        <v>952</v>
      </c>
      <c r="B386" s="41"/>
      <c r="C386" s="41"/>
      <c r="D386" s="41"/>
      <c r="E386" s="77"/>
      <c r="F386" s="103"/>
      <c r="G386" s="79"/>
      <c r="H386" s="113"/>
      <c r="I386" s="70"/>
      <c r="J386" s="113"/>
      <c r="K386" s="99">
        <v>5</v>
      </c>
      <c r="L386" s="15"/>
      <c r="M386" s="109">
        <f>ROUND(K386*L386,2)</f>
        <v>0</v>
      </c>
      <c r="N386" s="110"/>
      <c r="O386" s="142"/>
      <c r="P386" s="111"/>
    </row>
    <row r="387" spans="1:16">
      <c r="A387" s="41"/>
      <c r="B387" s="41"/>
      <c r="C387" s="41"/>
      <c r="D387" s="41"/>
      <c r="E387" s="77"/>
      <c r="F387" s="103"/>
      <c r="G387" s="79"/>
      <c r="H387" s="113"/>
      <c r="I387" s="70"/>
      <c r="J387" s="113"/>
      <c r="K387" s="49"/>
      <c r="L387" s="110"/>
      <c r="M387" s="71"/>
      <c r="N387" s="110"/>
      <c r="O387" s="142"/>
    </row>
    <row r="388" spans="1:16">
      <c r="A388" s="53" t="s">
        <v>279</v>
      </c>
      <c r="B388" s="41"/>
      <c r="C388" s="41"/>
      <c r="D388" s="41"/>
      <c r="E388" s="77"/>
      <c r="F388" s="103"/>
      <c r="G388" s="79"/>
      <c r="H388" s="113"/>
      <c r="I388" s="70"/>
      <c r="J388" s="113"/>
      <c r="K388" s="49"/>
      <c r="L388" s="110"/>
      <c r="M388" s="71"/>
      <c r="N388" s="110"/>
      <c r="O388" s="142"/>
    </row>
    <row r="389" spans="1:16">
      <c r="A389" s="41" t="s">
        <v>280</v>
      </c>
      <c r="B389" s="41"/>
      <c r="C389" s="41"/>
      <c r="D389" s="41"/>
      <c r="E389" s="77"/>
      <c r="F389" s="103"/>
      <c r="G389" s="79"/>
      <c r="H389" s="113"/>
      <c r="I389" s="70"/>
      <c r="J389" s="107" t="s">
        <v>281</v>
      </c>
      <c r="K389" s="14">
        <v>10</v>
      </c>
      <c r="L389" s="15"/>
      <c r="M389" s="109">
        <f>ROUND(K389*L389,2)</f>
        <v>0</v>
      </c>
      <c r="N389" s="110"/>
      <c r="O389" s="142"/>
      <c r="P389" s="111"/>
    </row>
    <row r="390" spans="1:16">
      <c r="A390" s="41"/>
      <c r="B390" s="41"/>
      <c r="C390" s="41"/>
      <c r="D390" s="41"/>
      <c r="E390" s="77"/>
      <c r="F390" s="103"/>
      <c r="G390" s="79"/>
      <c r="H390" s="113"/>
      <c r="I390" s="70"/>
      <c r="J390" s="113"/>
      <c r="K390" s="49"/>
      <c r="L390" s="110"/>
      <c r="M390" s="71"/>
      <c r="N390" s="110"/>
      <c r="O390" s="142"/>
    </row>
    <row r="391" spans="1:16">
      <c r="A391" s="53" t="s">
        <v>282</v>
      </c>
      <c r="B391" s="41"/>
      <c r="C391" s="41"/>
      <c r="D391" s="41"/>
      <c r="E391" s="104" t="s">
        <v>283</v>
      </c>
      <c r="F391" s="103"/>
      <c r="G391" s="79"/>
      <c r="H391" s="113"/>
      <c r="I391" s="70"/>
      <c r="J391" s="113"/>
      <c r="K391" s="49"/>
      <c r="L391" s="110"/>
      <c r="M391" s="71"/>
      <c r="N391" s="110"/>
      <c r="O391" s="142"/>
    </row>
    <row r="392" spans="1:16">
      <c r="A392" s="41" t="s">
        <v>284</v>
      </c>
      <c r="B392" s="41"/>
      <c r="C392" s="41"/>
      <c r="D392" s="113"/>
      <c r="E392" s="104" t="s">
        <v>285</v>
      </c>
      <c r="F392" s="255" t="s">
        <v>72</v>
      </c>
      <c r="G392" s="106">
        <v>20100</v>
      </c>
      <c r="H392" s="107">
        <v>40</v>
      </c>
      <c r="I392" s="108"/>
      <c r="J392" s="107"/>
      <c r="K392" s="99">
        <v>125</v>
      </c>
      <c r="L392" s="15"/>
      <c r="M392" s="109">
        <f t="shared" ref="M392:M394" si="13">ROUND(K392*L392,2)</f>
        <v>0</v>
      </c>
      <c r="N392" s="110"/>
      <c r="O392" s="142"/>
      <c r="P392" s="111"/>
    </row>
    <row r="393" spans="1:16">
      <c r="A393" s="41" t="s">
        <v>287</v>
      </c>
      <c r="B393" s="41"/>
      <c r="C393" s="41"/>
      <c r="D393" s="41"/>
      <c r="E393" s="104" t="s">
        <v>288</v>
      </c>
      <c r="F393" s="255" t="s">
        <v>72</v>
      </c>
      <c r="G393" s="106">
        <v>3750</v>
      </c>
      <c r="H393" s="107">
        <v>40</v>
      </c>
      <c r="I393" s="108"/>
      <c r="J393" s="107" t="s">
        <v>286</v>
      </c>
      <c r="K393" s="99">
        <v>15</v>
      </c>
      <c r="L393" s="15"/>
      <c r="M393" s="109">
        <f t="shared" si="13"/>
        <v>0</v>
      </c>
      <c r="N393" s="110"/>
      <c r="O393" s="142"/>
      <c r="P393" s="111"/>
    </row>
    <row r="394" spans="1:16">
      <c r="A394" s="41" t="s">
        <v>289</v>
      </c>
      <c r="B394" s="41"/>
      <c r="C394" s="41"/>
      <c r="D394" s="41"/>
      <c r="E394" s="104" t="s">
        <v>288</v>
      </c>
      <c r="F394" s="255" t="s">
        <v>72</v>
      </c>
      <c r="G394" s="106">
        <v>5860</v>
      </c>
      <c r="H394" s="107" t="s">
        <v>741</v>
      </c>
      <c r="I394" s="108"/>
      <c r="J394" s="107" t="s">
        <v>286</v>
      </c>
      <c r="K394" s="99">
        <v>25</v>
      </c>
      <c r="L394" s="15"/>
      <c r="M394" s="109">
        <f t="shared" si="13"/>
        <v>0</v>
      </c>
      <c r="N394" s="110"/>
      <c r="O394" s="142"/>
      <c r="P394" s="111"/>
    </row>
    <row r="395" spans="1:16">
      <c r="A395" s="41"/>
      <c r="B395" s="41"/>
      <c r="C395" s="41"/>
      <c r="D395" s="41"/>
      <c r="E395" s="77"/>
      <c r="F395" s="103" t="s">
        <v>290</v>
      </c>
      <c r="G395" s="79"/>
      <c r="H395" s="113"/>
      <c r="I395" s="70"/>
      <c r="J395" s="113"/>
      <c r="K395" s="49"/>
      <c r="L395" s="110"/>
      <c r="M395" s="71"/>
      <c r="N395" s="110"/>
      <c r="O395" s="142"/>
    </row>
    <row r="396" spans="1:16">
      <c r="A396" s="41"/>
      <c r="B396" s="41"/>
      <c r="C396" s="41"/>
      <c r="D396" s="41"/>
      <c r="E396" s="77"/>
      <c r="F396" s="103" t="s">
        <v>732</v>
      </c>
      <c r="G396" s="79"/>
      <c r="H396" s="113"/>
      <c r="I396" s="70"/>
      <c r="J396" s="113"/>
      <c r="K396" s="49"/>
      <c r="L396" s="110"/>
      <c r="M396" s="71"/>
      <c r="N396" s="110"/>
      <c r="O396" s="142"/>
    </row>
    <row r="397" spans="1:16">
      <c r="A397" s="53" t="s">
        <v>291</v>
      </c>
      <c r="B397" s="41"/>
      <c r="C397" s="41"/>
      <c r="D397" s="41"/>
      <c r="E397" s="77"/>
      <c r="F397" s="103"/>
      <c r="G397" s="79"/>
      <c r="H397" s="113"/>
      <c r="I397" s="70"/>
      <c r="J397" s="113"/>
      <c r="K397" s="49"/>
      <c r="L397" s="110"/>
      <c r="M397" s="71"/>
      <c r="N397" s="110"/>
      <c r="O397" s="142"/>
    </row>
    <row r="398" spans="1:16">
      <c r="A398" s="53" t="s">
        <v>292</v>
      </c>
      <c r="B398" s="41"/>
      <c r="C398" s="41"/>
      <c r="D398" s="41"/>
      <c r="E398" s="77"/>
      <c r="F398" s="103"/>
      <c r="G398" s="79"/>
      <c r="H398" s="113"/>
      <c r="I398" s="70"/>
      <c r="J398" s="113"/>
      <c r="K398" s="49"/>
      <c r="L398" s="110"/>
      <c r="M398" s="71"/>
      <c r="N398" s="110"/>
      <c r="O398" s="142"/>
    </row>
    <row r="399" spans="1:16">
      <c r="A399" s="41" t="s">
        <v>293</v>
      </c>
      <c r="B399" s="41"/>
      <c r="C399" s="41"/>
      <c r="D399" s="41"/>
      <c r="E399" s="104" t="s">
        <v>294</v>
      </c>
      <c r="F399" s="255" t="s">
        <v>72</v>
      </c>
      <c r="G399" s="106">
        <v>20100</v>
      </c>
      <c r="H399" s="107" t="s">
        <v>295</v>
      </c>
      <c r="I399" s="108"/>
      <c r="J399" s="107" t="s">
        <v>296</v>
      </c>
      <c r="K399" s="99">
        <v>125</v>
      </c>
      <c r="L399" s="15"/>
      <c r="M399" s="109">
        <f t="shared" ref="M399:M402" si="14">ROUND(K399*L399,2)</f>
        <v>0</v>
      </c>
      <c r="N399" s="110"/>
      <c r="O399" s="142"/>
      <c r="P399" s="111"/>
    </row>
    <row r="400" spans="1:16">
      <c r="A400" s="41" t="s">
        <v>297</v>
      </c>
      <c r="B400" s="41"/>
      <c r="C400" s="41"/>
      <c r="D400" s="41"/>
      <c r="E400" s="104" t="s">
        <v>298</v>
      </c>
      <c r="F400" s="255" t="s">
        <v>72</v>
      </c>
      <c r="G400" s="106">
        <v>20100</v>
      </c>
      <c r="H400" s="107" t="s">
        <v>295</v>
      </c>
      <c r="I400" s="108"/>
      <c r="J400" s="107" t="s">
        <v>296</v>
      </c>
      <c r="K400" s="99">
        <v>125</v>
      </c>
      <c r="L400" s="15"/>
      <c r="M400" s="109">
        <f t="shared" si="14"/>
        <v>0</v>
      </c>
      <c r="N400" s="110"/>
      <c r="O400" s="142"/>
      <c r="P400" s="111"/>
    </row>
    <row r="401" spans="1:16">
      <c r="A401" s="41" t="s">
        <v>299</v>
      </c>
      <c r="B401" s="41"/>
      <c r="C401" s="41"/>
      <c r="D401" s="41"/>
      <c r="E401" s="104" t="s">
        <v>300</v>
      </c>
      <c r="F401" s="255" t="s">
        <v>72</v>
      </c>
      <c r="G401" s="106">
        <v>6500</v>
      </c>
      <c r="H401" s="107" t="s">
        <v>301</v>
      </c>
      <c r="I401" s="108"/>
      <c r="J401" s="107" t="s">
        <v>281</v>
      </c>
      <c r="K401" s="99">
        <v>4</v>
      </c>
      <c r="L401" s="15"/>
      <c r="M401" s="109">
        <f t="shared" si="14"/>
        <v>0</v>
      </c>
      <c r="N401" s="110"/>
      <c r="O401" s="142"/>
      <c r="P401" s="111"/>
    </row>
    <row r="402" spans="1:16">
      <c r="A402" s="41" t="s">
        <v>302</v>
      </c>
      <c r="B402" s="41"/>
      <c r="C402" s="41"/>
      <c r="D402" s="41"/>
      <c r="E402" s="104" t="s">
        <v>303</v>
      </c>
      <c r="F402" s="255" t="s">
        <v>72</v>
      </c>
      <c r="G402" s="106">
        <v>3750</v>
      </c>
      <c r="H402" s="107" t="s">
        <v>304</v>
      </c>
      <c r="I402" s="108"/>
      <c r="J402" s="107" t="s">
        <v>305</v>
      </c>
      <c r="K402" s="99">
        <v>4</v>
      </c>
      <c r="L402" s="15"/>
      <c r="M402" s="109">
        <f t="shared" si="14"/>
        <v>0</v>
      </c>
      <c r="N402" s="110"/>
      <c r="O402" s="142"/>
      <c r="P402" s="111"/>
    </row>
    <row r="403" spans="1:16">
      <c r="A403" s="41" t="s">
        <v>306</v>
      </c>
      <c r="B403" s="41"/>
      <c r="C403" s="41"/>
      <c r="D403" s="41"/>
      <c r="E403" s="77"/>
      <c r="F403" s="256"/>
      <c r="G403" s="257"/>
      <c r="H403" s="258"/>
      <c r="I403" s="259"/>
      <c r="J403" s="258"/>
      <c r="K403" s="260"/>
      <c r="L403" s="261"/>
      <c r="M403" s="262"/>
      <c r="N403" s="75"/>
      <c r="O403" s="142"/>
    </row>
    <row r="404" spans="1:16">
      <c r="A404" s="41" t="s">
        <v>307</v>
      </c>
      <c r="B404" s="41"/>
      <c r="C404" s="41"/>
      <c r="D404" s="41"/>
      <c r="E404" s="104" t="s">
        <v>303</v>
      </c>
      <c r="F404" s="105" t="s">
        <v>72</v>
      </c>
      <c r="G404" s="106">
        <v>5860</v>
      </c>
      <c r="H404" s="107" t="s">
        <v>308</v>
      </c>
      <c r="I404" s="108"/>
      <c r="J404" s="107" t="s">
        <v>305</v>
      </c>
      <c r="K404" s="99">
        <v>4</v>
      </c>
      <c r="L404" s="15"/>
      <c r="M404" s="109">
        <f>ROUND(K404*L404,2)</f>
        <v>0</v>
      </c>
      <c r="N404" s="110"/>
      <c r="O404" s="142"/>
      <c r="P404" s="111"/>
    </row>
    <row r="405" spans="1:16">
      <c r="A405" s="142"/>
      <c r="B405" s="142"/>
      <c r="C405" s="142"/>
      <c r="E405" s="263" t="s">
        <v>733</v>
      </c>
      <c r="G405" s="51"/>
      <c r="I405" s="264"/>
      <c r="K405" s="264"/>
      <c r="L405" s="51"/>
      <c r="N405" s="51"/>
      <c r="O405" s="142"/>
    </row>
    <row r="406" spans="1:16">
      <c r="A406" s="41"/>
      <c r="B406" s="41"/>
      <c r="C406" s="41"/>
      <c r="D406" s="41"/>
      <c r="E406" s="263" t="s">
        <v>734</v>
      </c>
      <c r="F406" s="103"/>
      <c r="G406" s="79"/>
      <c r="H406" s="113"/>
      <c r="I406" s="70"/>
      <c r="J406" s="113"/>
      <c r="K406" s="49"/>
      <c r="L406" s="110"/>
      <c r="M406" s="71"/>
      <c r="N406" s="110"/>
      <c r="O406" s="142"/>
    </row>
    <row r="407" spans="1:16">
      <c r="A407" s="41"/>
      <c r="B407" s="41"/>
      <c r="C407" s="41"/>
      <c r="D407" s="41"/>
      <c r="E407" s="263" t="s">
        <v>735</v>
      </c>
      <c r="F407" s="103"/>
      <c r="G407" s="79"/>
      <c r="H407" s="113"/>
      <c r="I407" s="70"/>
      <c r="J407" s="113"/>
      <c r="K407" s="49"/>
      <c r="L407" s="110"/>
      <c r="M407" s="71"/>
      <c r="N407" s="110"/>
      <c r="O407" s="142"/>
    </row>
    <row r="408" spans="1:16">
      <c r="A408" s="53" t="s">
        <v>806</v>
      </c>
      <c r="B408" s="41"/>
      <c r="C408" s="41"/>
      <c r="D408" s="41"/>
      <c r="E408" s="77"/>
      <c r="F408" s="103"/>
      <c r="G408" s="79" t="s">
        <v>933</v>
      </c>
      <c r="H408" s="113"/>
      <c r="I408" s="70"/>
      <c r="J408" s="113"/>
      <c r="K408" s="49"/>
      <c r="L408" s="110"/>
      <c r="M408" s="71"/>
      <c r="N408" s="110"/>
      <c r="O408" s="142"/>
    </row>
    <row r="409" spans="1:16">
      <c r="A409" s="41" t="s">
        <v>293</v>
      </c>
      <c r="B409" s="41"/>
      <c r="C409" s="41"/>
      <c r="D409" s="41"/>
      <c r="E409" s="104" t="s">
        <v>294</v>
      </c>
      <c r="F409" s="255" t="s">
        <v>361</v>
      </c>
      <c r="G409" s="106">
        <v>81</v>
      </c>
      <c r="H409" s="107" t="s">
        <v>769</v>
      </c>
      <c r="I409" s="108"/>
      <c r="J409" s="107" t="s">
        <v>296</v>
      </c>
      <c r="K409" s="14">
        <v>5</v>
      </c>
      <c r="L409" s="15"/>
      <c r="M409" s="109">
        <f t="shared" ref="M409:M412" si="15">ROUND(K409*L409,2)</f>
        <v>0</v>
      </c>
      <c r="N409" s="110"/>
      <c r="O409" s="142"/>
      <c r="P409" s="111"/>
    </row>
    <row r="410" spans="1:16">
      <c r="A410" s="41" t="s">
        <v>297</v>
      </c>
      <c r="B410" s="41"/>
      <c r="C410" s="41"/>
      <c r="D410" s="41"/>
      <c r="E410" s="104" t="s">
        <v>298</v>
      </c>
      <c r="F410" s="255" t="s">
        <v>361</v>
      </c>
      <c r="G410" s="106">
        <v>81</v>
      </c>
      <c r="H410" s="107" t="s">
        <v>769</v>
      </c>
      <c r="I410" s="108"/>
      <c r="J410" s="107" t="s">
        <v>296</v>
      </c>
      <c r="K410" s="14">
        <v>5</v>
      </c>
      <c r="L410" s="15"/>
      <c r="M410" s="109">
        <f t="shared" si="15"/>
        <v>0</v>
      </c>
      <c r="N410" s="110"/>
      <c r="O410" s="142"/>
      <c r="P410" s="111"/>
    </row>
    <row r="411" spans="1:16">
      <c r="A411" s="41" t="s">
        <v>299</v>
      </c>
      <c r="B411" s="41"/>
      <c r="C411" s="41"/>
      <c r="D411" s="41"/>
      <c r="E411" s="104" t="s">
        <v>300</v>
      </c>
      <c r="F411" s="255" t="s">
        <v>361</v>
      </c>
      <c r="G411" s="106">
        <v>81</v>
      </c>
      <c r="H411" s="107" t="s">
        <v>301</v>
      </c>
      <c r="I411" s="108"/>
      <c r="J411" s="107" t="s">
        <v>281</v>
      </c>
      <c r="K411" s="14">
        <v>2</v>
      </c>
      <c r="L411" s="15"/>
      <c r="M411" s="109">
        <f t="shared" si="15"/>
        <v>0</v>
      </c>
      <c r="N411" s="110"/>
      <c r="O411" s="142"/>
      <c r="P411" s="111"/>
    </row>
    <row r="412" spans="1:16">
      <c r="A412" s="41" t="s">
        <v>302</v>
      </c>
      <c r="B412" s="41"/>
      <c r="C412" s="41"/>
      <c r="D412" s="41"/>
      <c r="E412" s="104" t="s">
        <v>303</v>
      </c>
      <c r="F412" s="255" t="s">
        <v>361</v>
      </c>
      <c r="G412" s="106">
        <v>81</v>
      </c>
      <c r="H412" s="107" t="s">
        <v>304</v>
      </c>
      <c r="I412" s="108"/>
      <c r="J412" s="107" t="s">
        <v>305</v>
      </c>
      <c r="K412" s="14">
        <v>2</v>
      </c>
      <c r="L412" s="15"/>
      <c r="M412" s="109">
        <f t="shared" si="15"/>
        <v>0</v>
      </c>
      <c r="N412" s="110"/>
      <c r="O412" s="142"/>
      <c r="P412" s="111"/>
    </row>
    <row r="413" spans="1:16">
      <c r="A413" s="41"/>
      <c r="B413" s="41"/>
      <c r="C413" s="41"/>
      <c r="D413" s="41"/>
      <c r="E413" s="77"/>
      <c r="F413" s="103"/>
      <c r="G413" s="79"/>
      <c r="H413" s="113"/>
      <c r="I413" s="70"/>
      <c r="J413" s="113"/>
      <c r="K413" s="49"/>
      <c r="L413" s="110"/>
      <c r="M413" s="71"/>
      <c r="N413" s="110"/>
      <c r="O413" s="142"/>
    </row>
    <row r="414" spans="1:16">
      <c r="A414" s="53" t="s">
        <v>309</v>
      </c>
      <c r="B414" s="41"/>
      <c r="C414" s="41"/>
      <c r="D414" s="41"/>
      <c r="E414" s="77"/>
      <c r="F414" s="103"/>
      <c r="G414" s="79"/>
      <c r="H414" s="113"/>
      <c r="I414" s="70"/>
      <c r="J414" s="113"/>
      <c r="K414" s="49"/>
      <c r="L414" s="110"/>
      <c r="M414" s="71"/>
      <c r="N414" s="110"/>
      <c r="O414" s="142"/>
    </row>
    <row r="415" spans="1:16">
      <c r="A415" s="41" t="s">
        <v>293</v>
      </c>
      <c r="B415" s="41"/>
      <c r="C415" s="41"/>
      <c r="D415" s="41"/>
      <c r="E415" s="104" t="s">
        <v>294</v>
      </c>
      <c r="F415" s="255" t="s">
        <v>106</v>
      </c>
      <c r="G415" s="106"/>
      <c r="H415" s="107" t="s">
        <v>769</v>
      </c>
      <c r="I415" s="108"/>
      <c r="J415" s="107" t="s">
        <v>296</v>
      </c>
      <c r="K415" s="14" t="s">
        <v>30</v>
      </c>
      <c r="L415" s="13" t="s">
        <v>567</v>
      </c>
      <c r="M415" s="116" t="s">
        <v>568</v>
      </c>
      <c r="N415" s="110"/>
      <c r="O415" s="142"/>
      <c r="P415" s="111"/>
    </row>
    <row r="416" spans="1:16">
      <c r="A416" s="41" t="s">
        <v>297</v>
      </c>
      <c r="B416" s="41"/>
      <c r="C416" s="41"/>
      <c r="D416" s="41"/>
      <c r="E416" s="104" t="s">
        <v>298</v>
      </c>
      <c r="F416" s="255" t="s">
        <v>106</v>
      </c>
      <c r="G416" s="106"/>
      <c r="H416" s="107" t="s">
        <v>769</v>
      </c>
      <c r="I416" s="108"/>
      <c r="J416" s="107" t="s">
        <v>296</v>
      </c>
      <c r="K416" s="14" t="s">
        <v>30</v>
      </c>
      <c r="L416" s="13" t="s">
        <v>567</v>
      </c>
      <c r="M416" s="116" t="s">
        <v>568</v>
      </c>
      <c r="N416" s="110"/>
      <c r="O416" s="142"/>
      <c r="P416" s="111"/>
    </row>
    <row r="417" spans="1:16">
      <c r="A417" s="41" t="s">
        <v>299</v>
      </c>
      <c r="B417" s="41"/>
      <c r="C417" s="41"/>
      <c r="D417" s="41"/>
      <c r="E417" s="104" t="s">
        <v>300</v>
      </c>
      <c r="F417" s="255" t="s">
        <v>106</v>
      </c>
      <c r="G417" s="106"/>
      <c r="H417" s="107" t="s">
        <v>301</v>
      </c>
      <c r="I417" s="108"/>
      <c r="J417" s="107" t="s">
        <v>281</v>
      </c>
      <c r="K417" s="14" t="s">
        <v>30</v>
      </c>
      <c r="L417" s="13" t="s">
        <v>567</v>
      </c>
      <c r="M417" s="116" t="s">
        <v>568</v>
      </c>
      <c r="N417" s="110"/>
      <c r="O417" s="142"/>
      <c r="P417" s="111"/>
    </row>
    <row r="418" spans="1:16">
      <c r="A418" s="41"/>
      <c r="B418" s="41"/>
      <c r="C418" s="41"/>
      <c r="D418" s="41"/>
      <c r="E418" s="77"/>
      <c r="F418" s="103"/>
      <c r="G418" s="79"/>
      <c r="H418" s="113"/>
      <c r="I418" s="70"/>
      <c r="J418" s="113"/>
      <c r="K418" s="49"/>
      <c r="L418" s="110"/>
      <c r="M418" s="71"/>
      <c r="N418" s="110"/>
      <c r="O418" s="142"/>
    </row>
    <row r="419" spans="1:16">
      <c r="A419" s="53" t="s">
        <v>768</v>
      </c>
      <c r="B419" s="41"/>
      <c r="C419" s="41"/>
      <c r="D419" s="41"/>
      <c r="E419" s="77"/>
      <c r="F419" s="103"/>
      <c r="G419" s="79"/>
      <c r="H419" s="113"/>
      <c r="I419" s="70"/>
      <c r="J419" s="113"/>
      <c r="K419" s="49"/>
      <c r="L419" s="110"/>
      <c r="M419" s="71"/>
      <c r="N419" s="110"/>
      <c r="O419" s="142"/>
    </row>
    <row r="420" spans="1:16">
      <c r="A420" s="41" t="s">
        <v>293</v>
      </c>
      <c r="B420" s="41"/>
      <c r="C420" s="41"/>
      <c r="D420" s="41"/>
      <c r="E420" s="104" t="s">
        <v>294</v>
      </c>
      <c r="F420" s="255" t="s">
        <v>106</v>
      </c>
      <c r="G420" s="106"/>
      <c r="H420" s="107" t="s">
        <v>769</v>
      </c>
      <c r="I420" s="108"/>
      <c r="J420" s="107" t="s">
        <v>296</v>
      </c>
      <c r="K420" s="14" t="s">
        <v>30</v>
      </c>
      <c r="L420" s="13" t="s">
        <v>567</v>
      </c>
      <c r="M420" s="116" t="s">
        <v>568</v>
      </c>
      <c r="N420" s="110"/>
      <c r="O420" s="142"/>
      <c r="P420" s="111"/>
    </row>
    <row r="421" spans="1:16">
      <c r="A421" s="41" t="s">
        <v>783</v>
      </c>
      <c r="B421" s="41"/>
      <c r="C421" s="41"/>
      <c r="D421" s="41"/>
      <c r="E421" s="104" t="s">
        <v>298</v>
      </c>
      <c r="F421" s="255" t="s">
        <v>106</v>
      </c>
      <c r="G421" s="106"/>
      <c r="H421" s="107" t="s">
        <v>769</v>
      </c>
      <c r="I421" s="108"/>
      <c r="J421" s="107" t="s">
        <v>296</v>
      </c>
      <c r="K421" s="14" t="s">
        <v>30</v>
      </c>
      <c r="L421" s="13" t="s">
        <v>567</v>
      </c>
      <c r="M421" s="116" t="s">
        <v>568</v>
      </c>
      <c r="N421" s="110"/>
      <c r="O421" s="142"/>
      <c r="P421" s="111"/>
    </row>
    <row r="422" spans="1:16">
      <c r="A422" s="41" t="s">
        <v>299</v>
      </c>
      <c r="B422" s="41"/>
      <c r="C422" s="41"/>
      <c r="D422" s="41"/>
      <c r="E422" s="104" t="s">
        <v>300</v>
      </c>
      <c r="F422" s="255" t="s">
        <v>106</v>
      </c>
      <c r="G422" s="106"/>
      <c r="H422" s="107" t="s">
        <v>301</v>
      </c>
      <c r="I422" s="108"/>
      <c r="J422" s="107" t="s">
        <v>281</v>
      </c>
      <c r="K422" s="14" t="s">
        <v>30</v>
      </c>
      <c r="L422" s="13" t="s">
        <v>567</v>
      </c>
      <c r="M422" s="116" t="s">
        <v>568</v>
      </c>
      <c r="N422" s="110"/>
      <c r="O422" s="142"/>
      <c r="P422" s="111"/>
    </row>
    <row r="423" spans="1:16">
      <c r="A423" s="41"/>
      <c r="B423" s="41"/>
      <c r="C423" s="41"/>
      <c r="D423" s="142"/>
      <c r="E423" s="263" t="s">
        <v>733</v>
      </c>
      <c r="F423" s="103"/>
      <c r="G423" s="79"/>
      <c r="H423" s="113"/>
      <c r="I423" s="70"/>
      <c r="J423" s="113"/>
      <c r="K423" s="49"/>
      <c r="L423" s="110"/>
      <c r="M423" s="71"/>
      <c r="N423" s="110"/>
      <c r="O423" s="142"/>
    </row>
    <row r="424" spans="1:16">
      <c r="A424" s="41"/>
      <c r="B424" s="41"/>
      <c r="C424" s="41"/>
      <c r="D424" s="142"/>
      <c r="E424" s="263" t="s">
        <v>734</v>
      </c>
      <c r="F424" s="103"/>
      <c r="G424" s="79"/>
      <c r="H424" s="113"/>
      <c r="I424" s="70"/>
      <c r="J424" s="113"/>
      <c r="K424" s="49"/>
      <c r="L424" s="110"/>
      <c r="M424" s="71"/>
      <c r="N424" s="110"/>
      <c r="O424" s="142"/>
    </row>
    <row r="425" spans="1:16">
      <c r="A425" s="41"/>
      <c r="B425" s="41"/>
      <c r="C425" s="41"/>
      <c r="D425" s="142"/>
      <c r="E425" s="263" t="s">
        <v>735</v>
      </c>
      <c r="F425" s="103"/>
      <c r="G425" s="79"/>
      <c r="H425" s="113"/>
      <c r="I425" s="70"/>
      <c r="J425" s="113"/>
      <c r="K425" s="49"/>
      <c r="L425" s="110"/>
      <c r="M425" s="71"/>
      <c r="N425" s="110"/>
      <c r="O425" s="142"/>
    </row>
    <row r="426" spans="1:16">
      <c r="A426" s="41"/>
      <c r="B426" s="41"/>
      <c r="C426" s="41"/>
      <c r="D426" s="41"/>
      <c r="E426" s="77"/>
      <c r="F426" s="103"/>
      <c r="G426" s="79"/>
      <c r="H426" s="113"/>
      <c r="I426" s="70"/>
      <c r="J426" s="113"/>
      <c r="K426" s="49"/>
      <c r="L426" s="110"/>
      <c r="M426" s="71"/>
      <c r="N426" s="110"/>
      <c r="O426" s="142"/>
    </row>
    <row r="427" spans="1:16" ht="15.75" thickBot="1">
      <c r="A427" s="41"/>
      <c r="B427" s="41"/>
      <c r="C427" s="41"/>
      <c r="D427" s="41"/>
      <c r="E427" s="77"/>
      <c r="F427" s="103"/>
      <c r="G427" s="79"/>
      <c r="H427" s="41"/>
      <c r="I427" s="70"/>
      <c r="J427" s="203"/>
      <c r="K427" s="265" t="s">
        <v>270</v>
      </c>
      <c r="L427" s="206">
        <f>SUM(M383:M426)</f>
        <v>0</v>
      </c>
      <c r="M427" s="206"/>
      <c r="N427" s="141"/>
      <c r="O427" s="142"/>
    </row>
    <row r="428" spans="1:16">
      <c r="A428" s="41"/>
      <c r="B428" s="41"/>
      <c r="C428" s="41"/>
      <c r="D428" s="41"/>
      <c r="E428" s="77"/>
      <c r="F428" s="103"/>
      <c r="G428" s="162"/>
      <c r="H428" s="113"/>
      <c r="I428" s="70"/>
      <c r="J428" s="145"/>
      <c r="K428" s="49"/>
      <c r="L428" s="147"/>
      <c r="M428" s="71"/>
      <c r="N428" s="147"/>
      <c r="O428" s="142"/>
    </row>
    <row r="429" spans="1:16">
      <c r="A429" s="53" t="s">
        <v>979</v>
      </c>
      <c r="B429" s="266"/>
      <c r="C429" s="266"/>
      <c r="D429" s="266"/>
      <c r="E429" s="77"/>
      <c r="F429" s="41"/>
      <c r="G429" s="267"/>
      <c r="H429" s="41"/>
      <c r="I429" s="268"/>
      <c r="J429" s="113"/>
      <c r="K429" s="70"/>
      <c r="L429" s="269"/>
      <c r="M429" s="81"/>
      <c r="N429" s="269"/>
      <c r="O429" s="142"/>
    </row>
    <row r="430" spans="1:16">
      <c r="A430" s="266"/>
      <c r="B430" s="266"/>
      <c r="C430" s="266"/>
      <c r="D430" s="266"/>
      <c r="E430" s="169"/>
      <c r="F430" s="103"/>
      <c r="G430" s="270"/>
      <c r="H430" s="80"/>
      <c r="I430" s="70"/>
      <c r="J430" s="113"/>
      <c r="K430" s="70"/>
      <c r="L430" s="269"/>
      <c r="M430" s="81"/>
      <c r="N430" s="269"/>
      <c r="O430" s="142"/>
    </row>
    <row r="431" spans="1:16">
      <c r="A431" s="53" t="s">
        <v>583</v>
      </c>
      <c r="B431" s="266"/>
      <c r="C431" s="266"/>
      <c r="D431" s="266"/>
      <c r="E431" s="77"/>
      <c r="F431" s="42"/>
      <c r="G431" s="267"/>
      <c r="H431" s="42"/>
      <c r="I431" s="271"/>
      <c r="J431" s="42"/>
      <c r="K431" s="70"/>
      <c r="L431" s="269"/>
      <c r="M431" s="81"/>
      <c r="N431" s="269"/>
      <c r="O431" s="142"/>
    </row>
    <row r="432" spans="1:16" ht="14.25" customHeight="1">
      <c r="A432" s="53" t="s">
        <v>584</v>
      </c>
      <c r="B432" s="266"/>
      <c r="C432" s="266"/>
      <c r="D432" s="266"/>
      <c r="E432" s="77"/>
      <c r="F432" s="103"/>
      <c r="G432" s="270"/>
      <c r="H432" s="113"/>
      <c r="I432" s="268"/>
      <c r="J432" s="113"/>
      <c r="K432" s="70"/>
      <c r="L432" s="269"/>
      <c r="M432" s="81"/>
      <c r="N432" s="269"/>
      <c r="O432" s="142"/>
    </row>
    <row r="433" spans="1:15" ht="27" customHeight="1">
      <c r="A433" s="41" t="s">
        <v>585</v>
      </c>
      <c r="B433" s="41"/>
      <c r="C433" s="41"/>
      <c r="D433" s="41"/>
      <c r="E433" s="105" t="s">
        <v>586</v>
      </c>
      <c r="F433" s="105" t="s">
        <v>587</v>
      </c>
      <c r="G433" s="105"/>
      <c r="H433" s="105" t="s">
        <v>239</v>
      </c>
      <c r="I433" s="272"/>
      <c r="J433" s="105" t="s">
        <v>588</v>
      </c>
      <c r="K433" s="14" t="s">
        <v>30</v>
      </c>
      <c r="L433" s="13" t="s">
        <v>567</v>
      </c>
      <c r="M433" s="116" t="s">
        <v>568</v>
      </c>
      <c r="N433" s="110"/>
      <c r="O433" s="142"/>
    </row>
    <row r="434" spans="1:15">
      <c r="A434" s="41" t="s">
        <v>589</v>
      </c>
      <c r="B434" s="41"/>
      <c r="C434" s="41"/>
      <c r="D434" s="41"/>
      <c r="E434" s="105" t="s">
        <v>590</v>
      </c>
      <c r="F434" s="105" t="s">
        <v>122</v>
      </c>
      <c r="G434" s="105"/>
      <c r="H434" s="105" t="s">
        <v>239</v>
      </c>
      <c r="I434" s="272"/>
      <c r="J434" s="105" t="s">
        <v>591</v>
      </c>
      <c r="K434" s="14" t="s">
        <v>30</v>
      </c>
      <c r="L434" s="13" t="s">
        <v>567</v>
      </c>
      <c r="M434" s="116" t="s">
        <v>568</v>
      </c>
      <c r="N434" s="110"/>
      <c r="O434" s="142"/>
    </row>
    <row r="435" spans="1:15">
      <c r="A435" s="266"/>
      <c r="B435" s="266"/>
      <c r="C435" s="266"/>
      <c r="D435" s="266"/>
      <c r="E435" s="77"/>
      <c r="F435" s="242"/>
      <c r="G435" s="273"/>
      <c r="H435" s="274"/>
      <c r="I435" s="275"/>
      <c r="J435" s="225"/>
      <c r="K435" s="199"/>
      <c r="L435" s="81"/>
      <c r="M435" s="81"/>
      <c r="N435" s="81"/>
      <c r="O435" s="142"/>
    </row>
    <row r="436" spans="1:15">
      <c r="A436" s="53" t="s">
        <v>592</v>
      </c>
      <c r="B436" s="266"/>
      <c r="C436" s="266"/>
      <c r="D436" s="266"/>
      <c r="E436" s="77"/>
      <c r="F436" s="103"/>
      <c r="G436" s="270"/>
      <c r="H436" s="80"/>
      <c r="I436" s="268"/>
      <c r="J436" s="113"/>
      <c r="K436" s="70"/>
      <c r="L436" s="81"/>
      <c r="M436" s="81"/>
      <c r="N436" s="81"/>
      <c r="O436" s="142"/>
    </row>
    <row r="437" spans="1:15">
      <c r="A437" s="41" t="s">
        <v>593</v>
      </c>
      <c r="B437" s="266"/>
      <c r="C437" s="266"/>
      <c r="D437" s="266"/>
      <c r="E437" s="105" t="s">
        <v>594</v>
      </c>
      <c r="F437" s="105" t="s">
        <v>361</v>
      </c>
      <c r="G437" s="105"/>
      <c r="H437" s="105" t="s">
        <v>239</v>
      </c>
      <c r="I437" s="272"/>
      <c r="J437" s="105" t="s">
        <v>595</v>
      </c>
      <c r="K437" s="14" t="s">
        <v>30</v>
      </c>
      <c r="L437" s="13" t="s">
        <v>567</v>
      </c>
      <c r="M437" s="116" t="s">
        <v>568</v>
      </c>
      <c r="N437" s="110"/>
      <c r="O437" s="142"/>
    </row>
    <row r="438" spans="1:15">
      <c r="A438" s="41" t="s">
        <v>596</v>
      </c>
      <c r="B438" s="266"/>
      <c r="C438" s="266"/>
      <c r="D438" s="266"/>
      <c r="E438" s="105" t="s">
        <v>332</v>
      </c>
      <c r="F438" s="105" t="s">
        <v>361</v>
      </c>
      <c r="G438" s="105"/>
      <c r="H438" s="105" t="s">
        <v>239</v>
      </c>
      <c r="I438" s="272"/>
      <c r="J438" s="105" t="s">
        <v>595</v>
      </c>
      <c r="K438" s="14" t="s">
        <v>30</v>
      </c>
      <c r="L438" s="13" t="s">
        <v>567</v>
      </c>
      <c r="M438" s="116" t="s">
        <v>568</v>
      </c>
      <c r="N438" s="110"/>
      <c r="O438" s="142"/>
    </row>
    <row r="439" spans="1:15">
      <c r="A439" s="266"/>
      <c r="B439" s="266"/>
      <c r="C439" s="266"/>
      <c r="D439" s="266"/>
      <c r="E439" s="77"/>
      <c r="F439" s="103"/>
      <c r="G439" s="162"/>
      <c r="H439" s="80"/>
      <c r="I439" s="70"/>
      <c r="J439" s="80"/>
      <c r="K439" s="70"/>
      <c r="L439" s="81"/>
      <c r="M439" s="81"/>
      <c r="N439" s="81"/>
      <c r="O439" s="142"/>
    </row>
    <row r="440" spans="1:15">
      <c r="A440" s="53" t="s">
        <v>597</v>
      </c>
      <c r="B440" s="266"/>
      <c r="C440" s="266"/>
      <c r="D440" s="266"/>
      <c r="E440" s="77"/>
      <c r="F440" s="103"/>
      <c r="G440" s="270"/>
      <c r="H440" s="80"/>
      <c r="I440" s="268"/>
      <c r="J440" s="80"/>
      <c r="K440" s="70"/>
      <c r="L440" s="81"/>
      <c r="M440" s="81"/>
      <c r="N440" s="81"/>
      <c r="O440" s="142"/>
    </row>
    <row r="441" spans="1:15">
      <c r="A441" s="41" t="s">
        <v>593</v>
      </c>
      <c r="B441" s="266"/>
      <c r="C441" s="266"/>
      <c r="D441" s="266"/>
      <c r="E441" s="105"/>
      <c r="F441" s="105" t="s">
        <v>361</v>
      </c>
      <c r="G441" s="105"/>
      <c r="H441" s="105" t="s">
        <v>239</v>
      </c>
      <c r="I441" s="272"/>
      <c r="J441" s="105" t="s">
        <v>598</v>
      </c>
      <c r="K441" s="14" t="s">
        <v>30</v>
      </c>
      <c r="L441" s="13" t="s">
        <v>567</v>
      </c>
      <c r="M441" s="116" t="s">
        <v>568</v>
      </c>
      <c r="N441" s="110"/>
      <c r="O441" s="142"/>
    </row>
    <row r="442" spans="1:15">
      <c r="A442" s="41" t="s">
        <v>596</v>
      </c>
      <c r="B442" s="266"/>
      <c r="C442" s="266"/>
      <c r="D442" s="266"/>
      <c r="E442" s="105" t="s">
        <v>332</v>
      </c>
      <c r="F442" s="105" t="s">
        <v>361</v>
      </c>
      <c r="G442" s="105"/>
      <c r="H442" s="105" t="s">
        <v>239</v>
      </c>
      <c r="I442" s="272"/>
      <c r="J442" s="105" t="s">
        <v>598</v>
      </c>
      <c r="K442" s="14" t="s">
        <v>30</v>
      </c>
      <c r="L442" s="13" t="s">
        <v>567</v>
      </c>
      <c r="M442" s="116" t="s">
        <v>568</v>
      </c>
      <c r="N442" s="110"/>
      <c r="O442" s="142"/>
    </row>
    <row r="443" spans="1:15">
      <c r="A443" s="266"/>
      <c r="B443" s="266"/>
      <c r="C443" s="266"/>
      <c r="D443" s="266"/>
      <c r="E443" s="77"/>
      <c r="F443" s="103"/>
      <c r="G443" s="162"/>
      <c r="H443" s="80"/>
      <c r="I443" s="70"/>
      <c r="J443" s="113"/>
      <c r="K443" s="70"/>
      <c r="L443" s="81"/>
      <c r="M443" s="81"/>
      <c r="N443" s="81"/>
      <c r="O443" s="142"/>
    </row>
    <row r="444" spans="1:15">
      <c r="A444" s="53" t="s">
        <v>599</v>
      </c>
      <c r="B444" s="266"/>
      <c r="C444" s="266"/>
      <c r="D444" s="266"/>
      <c r="E444" s="77"/>
      <c r="F444" s="103"/>
      <c r="G444" s="270"/>
      <c r="H444" s="80"/>
      <c r="I444" s="268"/>
      <c r="J444" s="113"/>
      <c r="K444" s="70"/>
      <c r="L444" s="81"/>
      <c r="M444" s="81"/>
      <c r="N444" s="81"/>
      <c r="O444" s="142"/>
    </row>
    <row r="445" spans="1:15">
      <c r="A445" s="41" t="s">
        <v>600</v>
      </c>
      <c r="B445" s="41"/>
      <c r="C445" s="41"/>
      <c r="D445" s="41"/>
      <c r="E445" s="105" t="s">
        <v>601</v>
      </c>
      <c r="F445" s="105" t="s">
        <v>361</v>
      </c>
      <c r="G445" s="105"/>
      <c r="H445" s="105" t="s">
        <v>239</v>
      </c>
      <c r="I445" s="272"/>
      <c r="J445" s="105" t="s">
        <v>595</v>
      </c>
      <c r="K445" s="14" t="s">
        <v>30</v>
      </c>
      <c r="L445" s="13" t="s">
        <v>567</v>
      </c>
      <c r="M445" s="116" t="s">
        <v>568</v>
      </c>
      <c r="N445" s="110"/>
      <c r="O445" s="142"/>
    </row>
    <row r="446" spans="1:15">
      <c r="A446" s="41" t="s">
        <v>593</v>
      </c>
      <c r="B446" s="41"/>
      <c r="C446" s="41"/>
      <c r="D446" s="41"/>
      <c r="E446" s="105"/>
      <c r="F446" s="105" t="s">
        <v>361</v>
      </c>
      <c r="G446" s="105"/>
      <c r="H446" s="105" t="s">
        <v>239</v>
      </c>
      <c r="I446" s="272"/>
      <c r="J446" s="105" t="s">
        <v>595</v>
      </c>
      <c r="K446" s="14" t="s">
        <v>30</v>
      </c>
      <c r="L446" s="13" t="s">
        <v>567</v>
      </c>
      <c r="M446" s="116" t="s">
        <v>568</v>
      </c>
      <c r="N446" s="110"/>
      <c r="O446" s="142"/>
    </row>
    <row r="447" spans="1:15" ht="27" customHeight="1">
      <c r="A447" s="41" t="s">
        <v>602</v>
      </c>
      <c r="B447" s="41"/>
      <c r="C447" s="41"/>
      <c r="D447" s="41"/>
      <c r="E447" s="105" t="s">
        <v>418</v>
      </c>
      <c r="F447" s="105" t="s">
        <v>361</v>
      </c>
      <c r="G447" s="105"/>
      <c r="H447" s="105" t="s">
        <v>239</v>
      </c>
      <c r="I447" s="272"/>
      <c r="J447" s="105" t="s">
        <v>595</v>
      </c>
      <c r="K447" s="14" t="s">
        <v>30</v>
      </c>
      <c r="L447" s="13" t="s">
        <v>567</v>
      </c>
      <c r="M447" s="116" t="s">
        <v>568</v>
      </c>
      <c r="N447" s="110"/>
      <c r="O447" s="142"/>
    </row>
    <row r="448" spans="1:15">
      <c r="A448" s="276" t="s">
        <v>603</v>
      </c>
      <c r="B448" s="266"/>
      <c r="C448" s="266"/>
      <c r="D448" s="266"/>
      <c r="E448" s="77" t="s">
        <v>604</v>
      </c>
      <c r="F448" s="103"/>
      <c r="G448" s="162"/>
      <c r="H448" s="80"/>
      <c r="I448" s="70"/>
      <c r="J448" s="277"/>
      <c r="K448" s="70"/>
      <c r="L448" s="81"/>
      <c r="M448" s="81"/>
      <c r="N448" s="81"/>
      <c r="O448" s="142"/>
    </row>
    <row r="449" spans="1:15">
      <c r="A449" s="53" t="s">
        <v>605</v>
      </c>
      <c r="B449" s="266"/>
      <c r="C449" s="266"/>
      <c r="D449" s="266"/>
      <c r="E449" s="77"/>
      <c r="F449" s="103"/>
      <c r="G449" s="270"/>
      <c r="H449" s="80"/>
      <c r="I449" s="268"/>
      <c r="J449" s="80"/>
      <c r="K449" s="70"/>
      <c r="L449" s="81"/>
      <c r="M449" s="81"/>
      <c r="N449" s="81"/>
      <c r="O449" s="142"/>
    </row>
    <row r="450" spans="1:15">
      <c r="A450" s="41" t="s">
        <v>606</v>
      </c>
      <c r="B450" s="266"/>
      <c r="C450" s="266"/>
      <c r="D450" s="266"/>
      <c r="E450" s="105" t="s">
        <v>607</v>
      </c>
      <c r="F450" s="105" t="s">
        <v>608</v>
      </c>
      <c r="G450" s="105"/>
      <c r="H450" s="105" t="s">
        <v>239</v>
      </c>
      <c r="I450" s="272"/>
      <c r="J450" s="105" t="s">
        <v>120</v>
      </c>
      <c r="K450" s="14" t="s">
        <v>30</v>
      </c>
      <c r="L450" s="13" t="s">
        <v>567</v>
      </c>
      <c r="M450" s="116" t="s">
        <v>568</v>
      </c>
      <c r="N450" s="110"/>
      <c r="O450" s="142"/>
    </row>
    <row r="451" spans="1:15">
      <c r="A451" s="41" t="s">
        <v>609</v>
      </c>
      <c r="B451" s="266"/>
      <c r="C451" s="266"/>
      <c r="D451" s="266"/>
      <c r="E451" s="105" t="s">
        <v>610</v>
      </c>
      <c r="F451" s="105" t="s">
        <v>608</v>
      </c>
      <c r="G451" s="105"/>
      <c r="H451" s="105" t="s">
        <v>239</v>
      </c>
      <c r="I451" s="272"/>
      <c r="J451" s="105" t="s">
        <v>120</v>
      </c>
      <c r="K451" s="14" t="s">
        <v>30</v>
      </c>
      <c r="L451" s="13" t="s">
        <v>567</v>
      </c>
      <c r="M451" s="116" t="s">
        <v>568</v>
      </c>
      <c r="N451" s="110"/>
      <c r="O451" s="142"/>
    </row>
    <row r="452" spans="1:15">
      <c r="A452" s="41" t="s">
        <v>611</v>
      </c>
      <c r="B452" s="266"/>
      <c r="C452" s="266"/>
      <c r="D452" s="266"/>
      <c r="E452" s="105" t="s">
        <v>612</v>
      </c>
      <c r="F452" s="105" t="s">
        <v>608</v>
      </c>
      <c r="G452" s="105"/>
      <c r="H452" s="105" t="s">
        <v>239</v>
      </c>
      <c r="I452" s="272"/>
      <c r="J452" s="105" t="s">
        <v>120</v>
      </c>
      <c r="K452" s="14" t="s">
        <v>30</v>
      </c>
      <c r="L452" s="13" t="s">
        <v>567</v>
      </c>
      <c r="M452" s="116" t="s">
        <v>568</v>
      </c>
      <c r="N452" s="110"/>
      <c r="O452" s="142"/>
    </row>
    <row r="453" spans="1:15">
      <c r="A453" s="41" t="s">
        <v>613</v>
      </c>
      <c r="B453" s="266"/>
      <c r="C453" s="266"/>
      <c r="D453" s="266"/>
      <c r="E453" s="105" t="s">
        <v>614</v>
      </c>
      <c r="F453" s="105" t="s">
        <v>608</v>
      </c>
      <c r="G453" s="105"/>
      <c r="H453" s="105" t="s">
        <v>239</v>
      </c>
      <c r="I453" s="272"/>
      <c r="J453" s="105" t="s">
        <v>120</v>
      </c>
      <c r="K453" s="14" t="s">
        <v>30</v>
      </c>
      <c r="L453" s="13" t="s">
        <v>567</v>
      </c>
      <c r="M453" s="116" t="s">
        <v>568</v>
      </c>
      <c r="N453" s="110"/>
      <c r="O453" s="142"/>
    </row>
    <row r="454" spans="1:15">
      <c r="A454" s="41" t="s">
        <v>615</v>
      </c>
      <c r="B454" s="266"/>
      <c r="C454" s="266"/>
      <c r="D454" s="266"/>
      <c r="E454" s="105" t="s">
        <v>614</v>
      </c>
      <c r="F454" s="105" t="s">
        <v>608</v>
      </c>
      <c r="G454" s="105"/>
      <c r="H454" s="105" t="s">
        <v>239</v>
      </c>
      <c r="I454" s="272"/>
      <c r="J454" s="105" t="s">
        <v>120</v>
      </c>
      <c r="K454" s="14" t="s">
        <v>30</v>
      </c>
      <c r="L454" s="13" t="s">
        <v>567</v>
      </c>
      <c r="M454" s="116" t="s">
        <v>568</v>
      </c>
      <c r="N454" s="110"/>
      <c r="O454" s="142"/>
    </row>
    <row r="455" spans="1:15">
      <c r="A455" s="41" t="s">
        <v>616</v>
      </c>
      <c r="B455" s="266"/>
      <c r="C455" s="266"/>
      <c r="D455" s="266"/>
      <c r="E455" s="105" t="s">
        <v>614</v>
      </c>
      <c r="F455" s="105" t="s">
        <v>608</v>
      </c>
      <c r="G455" s="105"/>
      <c r="H455" s="105" t="s">
        <v>239</v>
      </c>
      <c r="I455" s="272"/>
      <c r="J455" s="105" t="s">
        <v>120</v>
      </c>
      <c r="K455" s="14" t="s">
        <v>30</v>
      </c>
      <c r="L455" s="13" t="s">
        <v>567</v>
      </c>
      <c r="M455" s="116" t="s">
        <v>568</v>
      </c>
      <c r="N455" s="110"/>
      <c r="O455" s="142"/>
    </row>
    <row r="456" spans="1:15">
      <c r="A456" s="41" t="s">
        <v>617</v>
      </c>
      <c r="B456" s="266"/>
      <c r="C456" s="266"/>
      <c r="D456" s="266"/>
      <c r="E456" s="105" t="s">
        <v>614</v>
      </c>
      <c r="F456" s="105" t="s">
        <v>608</v>
      </c>
      <c r="G456" s="105"/>
      <c r="H456" s="105" t="s">
        <v>239</v>
      </c>
      <c r="I456" s="272"/>
      <c r="J456" s="105" t="s">
        <v>120</v>
      </c>
      <c r="K456" s="14" t="s">
        <v>30</v>
      </c>
      <c r="L456" s="13" t="s">
        <v>567</v>
      </c>
      <c r="M456" s="116" t="s">
        <v>568</v>
      </c>
      <c r="N456" s="110"/>
      <c r="O456" s="142"/>
    </row>
    <row r="457" spans="1:15">
      <c r="A457" s="41" t="s">
        <v>618</v>
      </c>
      <c r="B457" s="266"/>
      <c r="C457" s="266"/>
      <c r="D457" s="266"/>
      <c r="E457" s="105" t="s">
        <v>619</v>
      </c>
      <c r="F457" s="105" t="s">
        <v>608</v>
      </c>
      <c r="G457" s="105"/>
      <c r="H457" s="105" t="s">
        <v>239</v>
      </c>
      <c r="I457" s="272"/>
      <c r="J457" s="105" t="s">
        <v>120</v>
      </c>
      <c r="K457" s="14" t="s">
        <v>30</v>
      </c>
      <c r="L457" s="13" t="s">
        <v>567</v>
      </c>
      <c r="M457" s="116" t="s">
        <v>568</v>
      </c>
      <c r="N457" s="110"/>
      <c r="O457" s="142"/>
    </row>
    <row r="458" spans="1:15">
      <c r="A458" s="266"/>
      <c r="B458" s="266"/>
      <c r="C458" s="266"/>
      <c r="D458" s="266"/>
      <c r="E458" s="77" t="s">
        <v>604</v>
      </c>
      <c r="F458" s="242"/>
      <c r="G458" s="278"/>
      <c r="H458" s="274"/>
      <c r="I458" s="199"/>
      <c r="J458" s="274"/>
      <c r="K458" s="279"/>
      <c r="L458" s="81"/>
      <c r="M458" s="81"/>
      <c r="N458" s="81"/>
      <c r="O458" s="142"/>
    </row>
    <row r="459" spans="1:15">
      <c r="A459" s="266"/>
      <c r="B459" s="266"/>
      <c r="C459" s="266"/>
      <c r="D459" s="266"/>
      <c r="E459" s="77"/>
      <c r="F459" s="103"/>
      <c r="G459" s="162"/>
      <c r="H459" s="80"/>
      <c r="I459" s="70"/>
      <c r="J459" s="80"/>
      <c r="K459" s="280"/>
      <c r="L459" s="81"/>
      <c r="M459" s="81"/>
      <c r="N459" s="81"/>
      <c r="O459" s="142"/>
    </row>
    <row r="460" spans="1:15">
      <c r="A460" s="53" t="s">
        <v>620</v>
      </c>
      <c r="B460" s="266"/>
      <c r="C460" s="266"/>
      <c r="D460" s="266"/>
      <c r="E460" s="77"/>
      <c r="F460" s="103"/>
      <c r="G460" s="270"/>
      <c r="H460" s="80"/>
      <c r="I460" s="281" t="s">
        <v>621</v>
      </c>
      <c r="J460" s="80"/>
      <c r="K460" s="70"/>
      <c r="L460" s="81"/>
      <c r="M460" s="81"/>
      <c r="N460" s="81"/>
      <c r="O460" s="142"/>
    </row>
    <row r="461" spans="1:15">
      <c r="A461" s="41" t="s">
        <v>622</v>
      </c>
      <c r="B461" s="266"/>
      <c r="C461" s="266"/>
      <c r="D461" s="266"/>
      <c r="E461" s="105" t="s">
        <v>623</v>
      </c>
      <c r="F461" s="105" t="s">
        <v>624</v>
      </c>
      <c r="G461" s="105"/>
      <c r="H461" s="105" t="s">
        <v>120</v>
      </c>
      <c r="I461" s="272"/>
      <c r="J461" s="105" t="s">
        <v>286</v>
      </c>
      <c r="K461" s="14" t="s">
        <v>30</v>
      </c>
      <c r="L461" s="13" t="s">
        <v>567</v>
      </c>
      <c r="M461" s="116" t="s">
        <v>568</v>
      </c>
      <c r="N461" s="110"/>
      <c r="O461" s="142"/>
    </row>
    <row r="462" spans="1:15">
      <c r="A462" s="41" t="s">
        <v>625</v>
      </c>
      <c r="B462" s="266"/>
      <c r="C462" s="266"/>
      <c r="D462" s="266"/>
      <c r="E462" s="105" t="s">
        <v>623</v>
      </c>
      <c r="F462" s="105" t="s">
        <v>624</v>
      </c>
      <c r="G462" s="105"/>
      <c r="H462" s="105" t="s">
        <v>120</v>
      </c>
      <c r="I462" s="272"/>
      <c r="J462" s="105" t="s">
        <v>286</v>
      </c>
      <c r="K462" s="14" t="s">
        <v>30</v>
      </c>
      <c r="L462" s="13" t="s">
        <v>567</v>
      </c>
      <c r="M462" s="116" t="s">
        <v>568</v>
      </c>
      <c r="N462" s="110"/>
      <c r="O462" s="142"/>
    </row>
    <row r="463" spans="1:15">
      <c r="A463" s="41" t="s">
        <v>626</v>
      </c>
      <c r="B463" s="266"/>
      <c r="C463" s="266"/>
      <c r="D463" s="266"/>
      <c r="E463" s="77"/>
      <c r="F463" s="103"/>
      <c r="G463" s="270"/>
      <c r="H463" s="4"/>
      <c r="I463" s="70"/>
      <c r="J463" s="80"/>
      <c r="K463" s="70"/>
      <c r="L463" s="81"/>
      <c r="M463" s="282"/>
      <c r="N463" s="81"/>
      <c r="O463" s="142"/>
    </row>
    <row r="464" spans="1:15">
      <c r="A464" s="41" t="s">
        <v>627</v>
      </c>
      <c r="B464" s="266"/>
      <c r="C464" s="266"/>
      <c r="D464" s="266"/>
      <c r="E464" s="105" t="s">
        <v>628</v>
      </c>
      <c r="F464" s="105" t="s">
        <v>624</v>
      </c>
      <c r="G464" s="105"/>
      <c r="H464" s="105" t="s">
        <v>120</v>
      </c>
      <c r="I464" s="272"/>
      <c r="J464" s="105" t="s">
        <v>286</v>
      </c>
      <c r="K464" s="14" t="s">
        <v>30</v>
      </c>
      <c r="L464" s="13" t="s">
        <v>567</v>
      </c>
      <c r="M464" s="116" t="s">
        <v>568</v>
      </c>
      <c r="N464" s="110"/>
      <c r="O464" s="142"/>
    </row>
    <row r="465" spans="1:15">
      <c r="A465" s="41" t="s">
        <v>629</v>
      </c>
      <c r="B465" s="266"/>
      <c r="C465" s="266"/>
      <c r="D465" s="266"/>
      <c r="E465" s="105" t="s">
        <v>630</v>
      </c>
      <c r="F465" s="105" t="s">
        <v>624</v>
      </c>
      <c r="G465" s="105"/>
      <c r="H465" s="105" t="s">
        <v>120</v>
      </c>
      <c r="I465" s="272"/>
      <c r="J465" s="105" t="s">
        <v>286</v>
      </c>
      <c r="K465" s="14" t="s">
        <v>30</v>
      </c>
      <c r="L465" s="13" t="s">
        <v>567</v>
      </c>
      <c r="M465" s="116" t="s">
        <v>568</v>
      </c>
      <c r="N465" s="110"/>
      <c r="O465" s="142"/>
    </row>
    <row r="466" spans="1:15">
      <c r="A466" s="41" t="s">
        <v>631</v>
      </c>
      <c r="B466" s="266"/>
      <c r="C466" s="266"/>
      <c r="D466" s="266"/>
      <c r="E466" s="105" t="s">
        <v>630</v>
      </c>
      <c r="F466" s="105" t="s">
        <v>624</v>
      </c>
      <c r="G466" s="105"/>
      <c r="H466" s="105" t="s">
        <v>120</v>
      </c>
      <c r="I466" s="272"/>
      <c r="J466" s="105" t="s">
        <v>286</v>
      </c>
      <c r="K466" s="14" t="s">
        <v>30</v>
      </c>
      <c r="L466" s="13" t="s">
        <v>567</v>
      </c>
      <c r="M466" s="116" t="s">
        <v>568</v>
      </c>
      <c r="N466" s="110"/>
      <c r="O466" s="142"/>
    </row>
    <row r="467" spans="1:15">
      <c r="A467" s="41" t="s">
        <v>632</v>
      </c>
      <c r="B467" s="266"/>
      <c r="C467" s="266"/>
      <c r="D467" s="266"/>
      <c r="E467" s="105" t="s">
        <v>633</v>
      </c>
      <c r="F467" s="105" t="s">
        <v>624</v>
      </c>
      <c r="G467" s="105"/>
      <c r="H467" s="105" t="s">
        <v>120</v>
      </c>
      <c r="I467" s="272"/>
      <c r="J467" s="105" t="s">
        <v>286</v>
      </c>
      <c r="K467" s="14" t="s">
        <v>30</v>
      </c>
      <c r="L467" s="13" t="s">
        <v>567</v>
      </c>
      <c r="M467" s="116" t="s">
        <v>568</v>
      </c>
      <c r="N467" s="110"/>
      <c r="O467" s="142"/>
    </row>
    <row r="468" spans="1:15">
      <c r="A468" s="283"/>
      <c r="B468" s="266"/>
      <c r="C468" s="266"/>
      <c r="D468" s="266"/>
      <c r="E468" s="103" t="s">
        <v>634</v>
      </c>
      <c r="F468" s="103"/>
      <c r="G468" s="270"/>
      <c r="H468" s="113"/>
      <c r="I468" s="70"/>
      <c r="J468" s="113"/>
      <c r="K468" s="70"/>
      <c r="L468" s="81"/>
      <c r="M468" s="81"/>
      <c r="N468" s="81"/>
      <c r="O468" s="142"/>
    </row>
    <row r="469" spans="1:15">
      <c r="A469" s="283"/>
      <c r="B469" s="266"/>
      <c r="C469" s="266"/>
      <c r="D469" s="266"/>
      <c r="E469" s="103" t="s">
        <v>635</v>
      </c>
      <c r="F469" s="103"/>
      <c r="G469" s="270"/>
      <c r="H469" s="113"/>
      <c r="I469" s="70"/>
      <c r="J469" s="113"/>
      <c r="K469" s="70"/>
      <c r="L469" s="81"/>
      <c r="M469" s="81"/>
      <c r="N469" s="81"/>
      <c r="O469" s="142"/>
    </row>
    <row r="470" spans="1:15">
      <c r="A470" s="283"/>
      <c r="B470" s="266"/>
      <c r="C470" s="266"/>
      <c r="D470" s="266"/>
      <c r="E470" s="103"/>
      <c r="F470" s="103"/>
      <c r="G470" s="270"/>
      <c r="H470" s="113"/>
      <c r="I470" s="70"/>
      <c r="J470" s="113"/>
      <c r="K470" s="70"/>
      <c r="L470" s="81"/>
      <c r="M470" s="81"/>
      <c r="N470" s="81"/>
      <c r="O470" s="142"/>
    </row>
    <row r="471" spans="1:15">
      <c r="A471" s="53" t="s">
        <v>636</v>
      </c>
      <c r="B471" s="266"/>
      <c r="C471" s="266"/>
      <c r="D471" s="266"/>
      <c r="E471" s="77"/>
      <c r="F471" s="103"/>
      <c r="G471" s="162"/>
      <c r="H471" s="80"/>
      <c r="I471" s="70"/>
      <c r="J471" s="113"/>
      <c r="K471" s="280"/>
      <c r="L471" s="81"/>
      <c r="M471" s="81"/>
      <c r="N471" s="81"/>
      <c r="O471" s="142"/>
    </row>
    <row r="472" spans="1:15">
      <c r="A472" s="41" t="s">
        <v>637</v>
      </c>
      <c r="B472" s="266"/>
      <c r="C472" s="266"/>
      <c r="D472" s="266"/>
      <c r="E472" s="105" t="s">
        <v>638</v>
      </c>
      <c r="F472" s="105"/>
      <c r="G472" s="105"/>
      <c r="H472" s="105" t="s">
        <v>120</v>
      </c>
      <c r="I472" s="272"/>
      <c r="J472" s="105" t="s">
        <v>286</v>
      </c>
      <c r="K472" s="14" t="s">
        <v>30</v>
      </c>
      <c r="L472" s="13" t="s">
        <v>567</v>
      </c>
      <c r="M472" s="116" t="s">
        <v>568</v>
      </c>
      <c r="N472" s="110"/>
      <c r="O472" s="142"/>
    </row>
    <row r="473" spans="1:15">
      <c r="A473" s="41" t="s">
        <v>639</v>
      </c>
      <c r="B473" s="266"/>
      <c r="C473" s="266"/>
      <c r="D473" s="266"/>
      <c r="E473" s="105" t="s">
        <v>580</v>
      </c>
      <c r="F473" s="105"/>
      <c r="G473" s="105"/>
      <c r="H473" s="105" t="s">
        <v>120</v>
      </c>
      <c r="I473" s="272"/>
      <c r="J473" s="105" t="s">
        <v>286</v>
      </c>
      <c r="K473" s="14" t="s">
        <v>30</v>
      </c>
      <c r="L473" s="13" t="s">
        <v>567</v>
      </c>
      <c r="M473" s="116" t="s">
        <v>568</v>
      </c>
      <c r="N473" s="110"/>
      <c r="O473" s="142"/>
    </row>
    <row r="474" spans="1:15">
      <c r="A474" s="41" t="s">
        <v>640</v>
      </c>
      <c r="B474" s="266"/>
      <c r="C474" s="266"/>
      <c r="D474" s="266"/>
      <c r="E474" s="105" t="s">
        <v>641</v>
      </c>
      <c r="F474" s="105"/>
      <c r="G474" s="105"/>
      <c r="H474" s="105" t="s">
        <v>120</v>
      </c>
      <c r="I474" s="272"/>
      <c r="J474" s="105" t="s">
        <v>286</v>
      </c>
      <c r="K474" s="14" t="s">
        <v>30</v>
      </c>
      <c r="L474" s="13" t="s">
        <v>567</v>
      </c>
      <c r="M474" s="116" t="s">
        <v>568</v>
      </c>
      <c r="N474" s="110"/>
      <c r="O474" s="142"/>
    </row>
    <row r="475" spans="1:15">
      <c r="A475" s="41" t="s">
        <v>642</v>
      </c>
      <c r="B475" s="266"/>
      <c r="C475" s="266"/>
      <c r="D475" s="266"/>
      <c r="E475" s="105" t="s">
        <v>643</v>
      </c>
      <c r="F475" s="105"/>
      <c r="G475" s="105"/>
      <c r="H475" s="105" t="s">
        <v>120</v>
      </c>
      <c r="I475" s="272"/>
      <c r="J475" s="105" t="s">
        <v>286</v>
      </c>
      <c r="K475" s="14" t="s">
        <v>30</v>
      </c>
      <c r="L475" s="13" t="s">
        <v>567</v>
      </c>
      <c r="M475" s="116" t="s">
        <v>568</v>
      </c>
      <c r="N475" s="110"/>
      <c r="O475" s="142"/>
    </row>
    <row r="476" spans="1:15">
      <c r="A476" s="41" t="s">
        <v>644</v>
      </c>
      <c r="B476" s="266"/>
      <c r="C476" s="266"/>
      <c r="D476" s="266"/>
      <c r="E476" s="105" t="s">
        <v>645</v>
      </c>
      <c r="F476" s="105"/>
      <c r="G476" s="105"/>
      <c r="H476" s="105" t="s">
        <v>120</v>
      </c>
      <c r="I476" s="272"/>
      <c r="J476" s="105" t="s">
        <v>286</v>
      </c>
      <c r="K476" s="14" t="s">
        <v>30</v>
      </c>
      <c r="L476" s="13" t="s">
        <v>567</v>
      </c>
      <c r="M476" s="116" t="s">
        <v>568</v>
      </c>
      <c r="N476" s="110"/>
      <c r="O476" s="142"/>
    </row>
    <row r="477" spans="1:15">
      <c r="A477" s="284"/>
      <c r="B477" s="266"/>
      <c r="C477" s="266"/>
      <c r="D477" s="266"/>
      <c r="E477" s="169" t="s">
        <v>646</v>
      </c>
      <c r="F477" s="285"/>
      <c r="G477" s="286"/>
      <c r="H477" s="285"/>
      <c r="I477" s="287"/>
      <c r="J477" s="172"/>
      <c r="K477" s="158"/>
      <c r="L477" s="81"/>
      <c r="M477" s="81"/>
      <c r="N477" s="81"/>
      <c r="O477" s="142"/>
    </row>
    <row r="478" spans="1:15">
      <c r="A478" s="284"/>
      <c r="B478" s="266"/>
      <c r="C478" s="266"/>
      <c r="D478" s="266"/>
      <c r="E478" s="169" t="s">
        <v>647</v>
      </c>
      <c r="F478" s="288"/>
      <c r="G478" s="289"/>
      <c r="H478" s="290"/>
      <c r="I478" s="291"/>
      <c r="J478" s="164"/>
      <c r="K478" s="292"/>
      <c r="L478" s="81"/>
      <c r="M478" s="81"/>
      <c r="N478" s="81"/>
      <c r="O478" s="142"/>
    </row>
    <row r="479" spans="1:15">
      <c r="A479" s="284"/>
      <c r="B479" s="266"/>
      <c r="C479" s="266"/>
      <c r="D479" s="266"/>
      <c r="E479" s="77"/>
      <c r="F479" s="80"/>
      <c r="G479" s="79"/>
      <c r="H479" s="113"/>
      <c r="I479" s="70"/>
      <c r="J479" s="42"/>
      <c r="K479" s="49"/>
      <c r="L479" s="81"/>
      <c r="M479" s="81"/>
      <c r="N479" s="81"/>
      <c r="O479" s="142"/>
    </row>
    <row r="480" spans="1:15">
      <c r="A480" s="53" t="s">
        <v>648</v>
      </c>
      <c r="B480" s="266"/>
      <c r="C480" s="266"/>
      <c r="D480" s="266"/>
      <c r="E480" s="77"/>
      <c r="F480" s="103"/>
      <c r="G480" s="270"/>
      <c r="H480" s="80"/>
      <c r="I480" s="70"/>
      <c r="J480" s="113"/>
      <c r="K480" s="70"/>
      <c r="L480" s="81"/>
      <c r="M480" s="81"/>
      <c r="N480" s="81"/>
      <c r="O480" s="142"/>
    </row>
    <row r="481" spans="1:15">
      <c r="A481" s="41" t="s">
        <v>637</v>
      </c>
      <c r="B481" s="266"/>
      <c r="C481" s="266"/>
      <c r="D481" s="266"/>
      <c r="E481" s="105" t="s">
        <v>649</v>
      </c>
      <c r="F481" s="105"/>
      <c r="G481" s="105"/>
      <c r="H481" s="105" t="s">
        <v>120</v>
      </c>
      <c r="I481" s="272"/>
      <c r="J481" s="105" t="s">
        <v>286</v>
      </c>
      <c r="K481" s="14" t="s">
        <v>30</v>
      </c>
      <c r="L481" s="13" t="s">
        <v>567</v>
      </c>
      <c r="M481" s="116" t="s">
        <v>568</v>
      </c>
      <c r="N481" s="110"/>
      <c r="O481" s="142"/>
    </row>
    <row r="482" spans="1:15">
      <c r="A482" s="41" t="s">
        <v>639</v>
      </c>
      <c r="B482" s="266"/>
      <c r="C482" s="266"/>
      <c r="D482" s="266"/>
      <c r="E482" s="105" t="s">
        <v>580</v>
      </c>
      <c r="F482" s="105"/>
      <c r="G482" s="105"/>
      <c r="H482" s="105" t="s">
        <v>120</v>
      </c>
      <c r="I482" s="272"/>
      <c r="J482" s="105" t="s">
        <v>286</v>
      </c>
      <c r="K482" s="14" t="s">
        <v>30</v>
      </c>
      <c r="L482" s="13" t="s">
        <v>567</v>
      </c>
      <c r="M482" s="116" t="s">
        <v>568</v>
      </c>
      <c r="N482" s="110"/>
      <c r="O482" s="142"/>
    </row>
    <row r="483" spans="1:15">
      <c r="A483" s="41" t="s">
        <v>650</v>
      </c>
      <c r="B483" s="266"/>
      <c r="C483" s="266"/>
      <c r="D483" s="266"/>
      <c r="E483" s="105" t="s">
        <v>641</v>
      </c>
      <c r="F483" s="105"/>
      <c r="G483" s="105"/>
      <c r="H483" s="105" t="s">
        <v>120</v>
      </c>
      <c r="I483" s="272"/>
      <c r="J483" s="105" t="s">
        <v>286</v>
      </c>
      <c r="K483" s="14" t="s">
        <v>30</v>
      </c>
      <c r="L483" s="13" t="s">
        <v>567</v>
      </c>
      <c r="M483" s="116" t="s">
        <v>568</v>
      </c>
      <c r="N483" s="110"/>
      <c r="O483" s="142"/>
    </row>
    <row r="484" spans="1:15">
      <c r="A484" s="41" t="s">
        <v>642</v>
      </c>
      <c r="B484" s="266"/>
      <c r="C484" s="266"/>
      <c r="D484" s="266"/>
      <c r="E484" s="105" t="s">
        <v>643</v>
      </c>
      <c r="F484" s="105"/>
      <c r="G484" s="105"/>
      <c r="H484" s="105" t="s">
        <v>120</v>
      </c>
      <c r="I484" s="272"/>
      <c r="J484" s="105" t="s">
        <v>286</v>
      </c>
      <c r="K484" s="14" t="s">
        <v>30</v>
      </c>
      <c r="L484" s="13" t="s">
        <v>567</v>
      </c>
      <c r="M484" s="116" t="s">
        <v>568</v>
      </c>
      <c r="N484" s="110"/>
      <c r="O484" s="142"/>
    </row>
    <row r="485" spans="1:15">
      <c r="A485" s="41" t="s">
        <v>644</v>
      </c>
      <c r="B485" s="266"/>
      <c r="C485" s="266"/>
      <c r="D485" s="266"/>
      <c r="E485" s="105" t="s">
        <v>651</v>
      </c>
      <c r="F485" s="105"/>
      <c r="G485" s="105"/>
      <c r="H485" s="105" t="s">
        <v>120</v>
      </c>
      <c r="I485" s="272"/>
      <c r="J485" s="105" t="s">
        <v>286</v>
      </c>
      <c r="K485" s="14" t="s">
        <v>30</v>
      </c>
      <c r="L485" s="13" t="s">
        <v>567</v>
      </c>
      <c r="M485" s="116" t="s">
        <v>568</v>
      </c>
      <c r="N485" s="110"/>
      <c r="O485" s="142"/>
    </row>
    <row r="486" spans="1:15">
      <c r="A486" s="284"/>
      <c r="B486" s="266"/>
      <c r="C486" s="266"/>
      <c r="D486" s="266"/>
      <c r="E486" s="169" t="s">
        <v>646</v>
      </c>
      <c r="F486" s="185"/>
      <c r="G486" s="156"/>
      <c r="H486" s="172"/>
      <c r="I486" s="158"/>
      <c r="J486" s="155"/>
      <c r="K486" s="293"/>
      <c r="L486" s="81"/>
      <c r="M486" s="81"/>
      <c r="N486" s="81"/>
      <c r="O486" s="142"/>
    </row>
    <row r="487" spans="1:15">
      <c r="A487" s="284"/>
      <c r="B487" s="266"/>
      <c r="C487" s="266"/>
      <c r="D487" s="266"/>
      <c r="E487" s="169" t="s">
        <v>652</v>
      </c>
      <c r="F487" s="185"/>
      <c r="G487" s="156"/>
      <c r="H487" s="172"/>
      <c r="I487" s="158"/>
      <c r="J487" s="155"/>
      <c r="K487" s="293"/>
      <c r="L487" s="81"/>
      <c r="M487" s="81"/>
      <c r="N487" s="81"/>
      <c r="O487" s="142"/>
    </row>
    <row r="488" spans="1:15">
      <c r="A488" s="284"/>
      <c r="B488" s="266"/>
      <c r="C488" s="266"/>
      <c r="D488" s="266"/>
      <c r="E488" s="169"/>
      <c r="F488" s="185"/>
      <c r="G488" s="156"/>
      <c r="H488" s="172"/>
      <c r="I488" s="158"/>
      <c r="J488" s="155"/>
      <c r="K488" s="293"/>
      <c r="L488" s="81"/>
      <c r="M488" s="81"/>
      <c r="N488" s="81"/>
      <c r="O488" s="142"/>
    </row>
    <row r="489" spans="1:15">
      <c r="A489" s="53" t="s">
        <v>653</v>
      </c>
      <c r="B489" s="266"/>
      <c r="C489" s="266"/>
      <c r="D489" s="266"/>
      <c r="F489" s="185"/>
      <c r="G489" s="156"/>
      <c r="H489" s="172"/>
      <c r="I489" s="158"/>
      <c r="J489" s="155"/>
      <c r="K489" s="293"/>
      <c r="L489" s="81"/>
      <c r="M489" s="81"/>
      <c r="N489" s="81"/>
      <c r="O489" s="142"/>
    </row>
    <row r="490" spans="1:15" ht="26.25" customHeight="1">
      <c r="A490" s="41" t="s">
        <v>654</v>
      </c>
      <c r="B490" s="41"/>
      <c r="C490" s="41"/>
      <c r="D490" s="41"/>
      <c r="E490" s="105" t="s">
        <v>655</v>
      </c>
      <c r="F490" s="105" t="s">
        <v>656</v>
      </c>
      <c r="G490" s="105"/>
      <c r="H490" s="105">
        <v>1</v>
      </c>
      <c r="I490" s="272"/>
      <c r="J490" s="105" t="s">
        <v>657</v>
      </c>
      <c r="K490" s="14" t="s">
        <v>30</v>
      </c>
      <c r="L490" s="13" t="s">
        <v>567</v>
      </c>
      <c r="M490" s="116" t="s">
        <v>568</v>
      </c>
      <c r="N490" s="110"/>
      <c r="O490" s="142"/>
    </row>
    <row r="491" spans="1:15" ht="15" customHeight="1">
      <c r="A491" s="41" t="s">
        <v>658</v>
      </c>
      <c r="B491" s="41"/>
      <c r="C491" s="41"/>
      <c r="D491" s="41"/>
      <c r="E491" s="105" t="s">
        <v>659</v>
      </c>
      <c r="F491" s="105" t="s">
        <v>660</v>
      </c>
      <c r="G491" s="105"/>
      <c r="H491" s="105" t="s">
        <v>120</v>
      </c>
      <c r="I491" s="272"/>
      <c r="J491" s="105" t="s">
        <v>580</v>
      </c>
      <c r="K491" s="14" t="s">
        <v>30</v>
      </c>
      <c r="L491" s="13" t="s">
        <v>567</v>
      </c>
      <c r="M491" s="116" t="s">
        <v>568</v>
      </c>
      <c r="N491" s="110"/>
      <c r="O491" s="142"/>
    </row>
    <row r="492" spans="1:15">
      <c r="A492" s="41" t="s">
        <v>661</v>
      </c>
      <c r="B492" s="41"/>
      <c r="C492" s="41"/>
      <c r="D492" s="41"/>
      <c r="E492" s="105" t="s">
        <v>662</v>
      </c>
      <c r="F492" s="105" t="s">
        <v>660</v>
      </c>
      <c r="G492" s="105"/>
      <c r="H492" s="105" t="s">
        <v>286</v>
      </c>
      <c r="I492" s="272"/>
      <c r="J492" s="105" t="s">
        <v>580</v>
      </c>
      <c r="K492" s="14" t="s">
        <v>30</v>
      </c>
      <c r="L492" s="13" t="s">
        <v>567</v>
      </c>
      <c r="M492" s="116" t="s">
        <v>568</v>
      </c>
      <c r="N492" s="110"/>
      <c r="O492" s="142"/>
    </row>
    <row r="493" spans="1:15">
      <c r="A493" s="266"/>
      <c r="B493" s="266"/>
      <c r="C493" s="266"/>
      <c r="D493" s="266"/>
      <c r="E493" s="155" t="s">
        <v>663</v>
      </c>
      <c r="F493" s="294"/>
      <c r="G493" s="295"/>
      <c r="H493" s="296"/>
      <c r="I493" s="297"/>
      <c r="J493" s="155"/>
      <c r="K493" s="293"/>
      <c r="L493" s="81"/>
      <c r="M493" s="81"/>
      <c r="N493" s="81"/>
      <c r="O493" s="142"/>
    </row>
    <row r="494" spans="1:15">
      <c r="A494" s="298"/>
      <c r="B494" s="266"/>
      <c r="C494" s="266"/>
      <c r="D494" s="266"/>
      <c r="E494" s="299" t="s">
        <v>664</v>
      </c>
      <c r="F494" s="294"/>
      <c r="G494" s="295"/>
      <c r="H494" s="296"/>
      <c r="I494" s="297"/>
      <c r="J494" s="155"/>
      <c r="K494" s="293"/>
      <c r="L494" s="81"/>
      <c r="M494" s="81"/>
      <c r="N494" s="81"/>
      <c r="O494" s="142"/>
    </row>
    <row r="495" spans="1:15">
      <c r="A495" s="298"/>
      <c r="B495" s="266"/>
      <c r="C495" s="266"/>
      <c r="D495" s="266"/>
      <c r="E495" s="6"/>
      <c r="G495" s="267"/>
      <c r="H495" s="300"/>
      <c r="I495" s="271"/>
      <c r="J495" s="42"/>
      <c r="K495" s="49"/>
      <c r="L495" s="81"/>
      <c r="M495" s="81"/>
      <c r="N495" s="81"/>
      <c r="O495" s="142"/>
    </row>
    <row r="496" spans="1:15">
      <c r="A496" s="53" t="s">
        <v>665</v>
      </c>
      <c r="B496" s="266"/>
      <c r="C496" s="266"/>
      <c r="D496" s="266"/>
      <c r="E496" s="77"/>
      <c r="F496" s="103"/>
      <c r="G496" s="270"/>
      <c r="H496" s="80"/>
      <c r="I496" s="268"/>
      <c r="J496" s="113"/>
      <c r="K496" s="70"/>
      <c r="L496" s="81"/>
      <c r="M496" s="81"/>
      <c r="N496" s="81"/>
      <c r="O496" s="142"/>
    </row>
    <row r="497" spans="1:15">
      <c r="A497" s="41" t="s">
        <v>666</v>
      </c>
      <c r="B497" s="266"/>
      <c r="C497" s="266"/>
      <c r="D497" s="266"/>
      <c r="E497" s="105" t="s">
        <v>667</v>
      </c>
      <c r="F497" s="105" t="s">
        <v>668</v>
      </c>
      <c r="G497" s="105"/>
      <c r="H497" s="105" t="s">
        <v>669</v>
      </c>
      <c r="I497" s="272"/>
      <c r="J497" s="105" t="s">
        <v>669</v>
      </c>
      <c r="K497" s="14" t="s">
        <v>30</v>
      </c>
      <c r="L497" s="13" t="s">
        <v>567</v>
      </c>
      <c r="M497" s="116" t="s">
        <v>568</v>
      </c>
      <c r="N497" s="110"/>
      <c r="O497" s="142"/>
    </row>
    <row r="498" spans="1:15">
      <c r="A498" s="41" t="s">
        <v>670</v>
      </c>
      <c r="B498" s="266"/>
      <c r="C498" s="266"/>
      <c r="D498" s="266"/>
      <c r="E498" s="105" t="s">
        <v>667</v>
      </c>
      <c r="F498" s="105" t="s">
        <v>668</v>
      </c>
      <c r="G498" s="105"/>
      <c r="H498" s="105" t="s">
        <v>671</v>
      </c>
      <c r="I498" s="272"/>
      <c r="J498" s="105" t="s">
        <v>672</v>
      </c>
      <c r="K498" s="14" t="s">
        <v>30</v>
      </c>
      <c r="L498" s="13" t="s">
        <v>567</v>
      </c>
      <c r="M498" s="116" t="s">
        <v>568</v>
      </c>
      <c r="N498" s="110"/>
      <c r="O498" s="142"/>
    </row>
    <row r="499" spans="1:15">
      <c r="A499" s="41" t="s">
        <v>673</v>
      </c>
      <c r="B499" s="266"/>
      <c r="C499" s="266"/>
      <c r="D499" s="266"/>
      <c r="E499" s="105" t="s">
        <v>667</v>
      </c>
      <c r="F499" s="105" t="s">
        <v>668</v>
      </c>
      <c r="G499" s="105"/>
      <c r="H499" s="105">
        <v>1</v>
      </c>
      <c r="I499" s="272"/>
      <c r="J499" s="105" t="s">
        <v>120</v>
      </c>
      <c r="K499" s="14" t="s">
        <v>30</v>
      </c>
      <c r="L499" s="13" t="s">
        <v>567</v>
      </c>
      <c r="M499" s="116" t="s">
        <v>568</v>
      </c>
      <c r="N499" s="110"/>
      <c r="O499" s="142"/>
    </row>
    <row r="500" spans="1:15">
      <c r="A500" s="266"/>
      <c r="B500" s="266"/>
      <c r="C500" s="266"/>
      <c r="D500" s="266"/>
      <c r="E500" s="301" t="s">
        <v>674</v>
      </c>
      <c r="G500" s="286"/>
      <c r="H500" s="185"/>
      <c r="I500" s="302"/>
      <c r="J500" s="172"/>
      <c r="K500" s="158"/>
      <c r="L500" s="81"/>
      <c r="M500" s="81"/>
      <c r="N500" s="81"/>
      <c r="O500" s="142"/>
    </row>
    <row r="501" spans="1:15">
      <c r="A501" s="283"/>
      <c r="B501" s="266"/>
      <c r="C501" s="266"/>
      <c r="D501" s="266"/>
      <c r="E501" s="301" t="s">
        <v>675</v>
      </c>
      <c r="G501" s="295"/>
      <c r="H501" s="296"/>
      <c r="I501" s="297"/>
      <c r="J501" s="155"/>
      <c r="K501" s="158"/>
      <c r="L501" s="81"/>
      <c r="M501" s="81"/>
      <c r="N501" s="81"/>
      <c r="O501" s="142"/>
    </row>
    <row r="502" spans="1:15">
      <c r="A502" s="283"/>
      <c r="B502" s="266"/>
      <c r="C502" s="266"/>
      <c r="D502" s="266"/>
      <c r="E502" s="301" t="s">
        <v>676</v>
      </c>
      <c r="G502" s="295"/>
      <c r="H502" s="296"/>
      <c r="I502" s="297"/>
      <c r="J502" s="155"/>
      <c r="K502" s="158"/>
      <c r="L502" s="81"/>
      <c r="M502" s="81"/>
      <c r="N502" s="81"/>
      <c r="O502" s="142"/>
    </row>
    <row r="503" spans="1:15">
      <c r="A503" s="298"/>
      <c r="B503" s="266"/>
      <c r="C503" s="266"/>
      <c r="D503" s="266"/>
      <c r="E503" s="103"/>
      <c r="G503" s="270"/>
      <c r="H503" s="80"/>
      <c r="I503" s="268"/>
      <c r="J503" s="113"/>
      <c r="K503" s="70"/>
      <c r="L503" s="81"/>
      <c r="M503" s="81"/>
      <c r="N503" s="81"/>
      <c r="O503" s="142"/>
    </row>
    <row r="504" spans="1:15">
      <c r="A504" s="53" t="s">
        <v>677</v>
      </c>
      <c r="B504" s="266"/>
      <c r="C504" s="266"/>
      <c r="D504" s="266"/>
      <c r="E504" s="77"/>
      <c r="F504" s="42"/>
      <c r="G504" s="267"/>
      <c r="H504" s="300"/>
      <c r="I504" s="271"/>
      <c r="J504" s="42"/>
      <c r="K504" s="70"/>
      <c r="L504" s="81"/>
      <c r="M504" s="81"/>
      <c r="N504" s="81"/>
      <c r="O504" s="142"/>
    </row>
    <row r="505" spans="1:15">
      <c r="A505" s="41" t="s">
        <v>678</v>
      </c>
      <c r="B505" s="276"/>
      <c r="C505" s="276"/>
      <c r="D505" s="266"/>
      <c r="E505" s="105" t="s">
        <v>679</v>
      </c>
      <c r="F505" s="105" t="s">
        <v>680</v>
      </c>
      <c r="G505" s="105"/>
      <c r="H505" s="105" t="s">
        <v>681</v>
      </c>
      <c r="I505" s="272"/>
      <c r="J505" s="105" t="s">
        <v>682</v>
      </c>
      <c r="K505" s="14" t="s">
        <v>30</v>
      </c>
      <c r="L505" s="13" t="s">
        <v>567</v>
      </c>
      <c r="M505" s="116" t="s">
        <v>568</v>
      </c>
      <c r="N505" s="110"/>
      <c r="O505" s="142"/>
    </row>
    <row r="506" spans="1:15">
      <c r="A506" s="41" t="s">
        <v>683</v>
      </c>
      <c r="B506" s="276"/>
      <c r="C506" s="276"/>
      <c r="D506" s="266"/>
      <c r="E506" s="105" t="s">
        <v>679</v>
      </c>
      <c r="F506" s="105" t="s">
        <v>680</v>
      </c>
      <c r="G506" s="105"/>
      <c r="H506" s="105" t="s">
        <v>286</v>
      </c>
      <c r="I506" s="272"/>
      <c r="J506" s="105" t="s">
        <v>286</v>
      </c>
      <c r="K506" s="14" t="s">
        <v>30</v>
      </c>
      <c r="L506" s="13" t="s">
        <v>567</v>
      </c>
      <c r="M506" s="116" t="s">
        <v>568</v>
      </c>
      <c r="N506" s="110"/>
      <c r="O506" s="142"/>
    </row>
    <row r="507" spans="1:15">
      <c r="A507" s="303"/>
      <c r="B507" s="266"/>
      <c r="C507" s="266"/>
      <c r="D507" s="266"/>
      <c r="E507" s="42" t="s">
        <v>684</v>
      </c>
      <c r="G507" s="267"/>
      <c r="H507" s="300"/>
      <c r="I507" s="271"/>
      <c r="J507" s="42"/>
      <c r="K507" s="49"/>
      <c r="L507" s="81"/>
      <c r="M507" s="81"/>
      <c r="N507" s="81"/>
      <c r="O507" s="142"/>
    </row>
    <row r="508" spans="1:15">
      <c r="A508" s="303"/>
      <c r="B508" s="266"/>
      <c r="C508" s="266"/>
      <c r="D508" s="266"/>
      <c r="E508" s="6" t="s">
        <v>685</v>
      </c>
      <c r="G508" s="304"/>
      <c r="H508" s="42"/>
      <c r="I508" s="49"/>
      <c r="J508" s="42"/>
      <c r="K508" s="49"/>
      <c r="L508" s="81"/>
      <c r="M508" s="81"/>
      <c r="N508" s="81"/>
      <c r="O508" s="142"/>
    </row>
    <row r="509" spans="1:15">
      <c r="A509" s="303"/>
      <c r="B509" s="266"/>
      <c r="C509" s="266"/>
      <c r="D509" s="266"/>
      <c r="E509" s="77"/>
      <c r="F509" s="42"/>
      <c r="G509" s="267"/>
      <c r="H509" s="42"/>
      <c r="I509" s="49"/>
      <c r="J509" s="42"/>
      <c r="K509" s="49"/>
      <c r="L509" s="81"/>
      <c r="M509" s="81"/>
      <c r="N509" s="81"/>
      <c r="O509" s="142"/>
    </row>
    <row r="510" spans="1:15">
      <c r="A510" s="53" t="s">
        <v>686</v>
      </c>
      <c r="B510" s="266"/>
      <c r="C510" s="266"/>
      <c r="D510" s="266"/>
      <c r="E510" s="77"/>
      <c r="F510" s="42"/>
      <c r="G510" s="267"/>
      <c r="H510" s="300"/>
      <c r="I510" s="271"/>
      <c r="J510" s="42"/>
      <c r="K510" s="70"/>
      <c r="L510" s="81"/>
      <c r="M510" s="81"/>
      <c r="N510" s="81"/>
      <c r="O510" s="142"/>
    </row>
    <row r="511" spans="1:15" ht="27" customHeight="1">
      <c r="A511" s="305" t="s">
        <v>764</v>
      </c>
      <c r="B511" s="305"/>
      <c r="C511" s="305"/>
      <c r="D511" s="306"/>
      <c r="E511" s="105"/>
      <c r="F511" s="105" t="s">
        <v>660</v>
      </c>
      <c r="G511" s="105"/>
      <c r="H511" s="105" t="s">
        <v>580</v>
      </c>
      <c r="I511" s="272"/>
      <c r="J511" s="105">
        <v>1</v>
      </c>
      <c r="K511" s="14" t="s">
        <v>30</v>
      </c>
      <c r="L511" s="13" t="s">
        <v>567</v>
      </c>
      <c r="M511" s="116" t="s">
        <v>568</v>
      </c>
      <c r="N511" s="110"/>
      <c r="O511" s="142"/>
    </row>
    <row r="512" spans="1:15" ht="15" customHeight="1">
      <c r="A512" s="303"/>
      <c r="B512" s="266"/>
      <c r="C512" s="266"/>
      <c r="D512" s="266"/>
      <c r="E512" s="77"/>
      <c r="F512" s="42"/>
      <c r="G512" s="267"/>
      <c r="H512" s="300"/>
      <c r="I512" s="271"/>
      <c r="J512" s="42"/>
      <c r="K512" s="49"/>
      <c r="L512" s="81"/>
      <c r="M512" s="81"/>
      <c r="N512" s="81"/>
      <c r="O512" s="142"/>
    </row>
    <row r="513" spans="1:15" ht="18" customHeight="1">
      <c r="A513" s="53" t="s">
        <v>742</v>
      </c>
      <c r="B513" s="266"/>
      <c r="C513" s="266"/>
      <c r="D513" s="266"/>
      <c r="E513" s="77"/>
      <c r="F513" s="307"/>
      <c r="G513" s="270"/>
      <c r="H513" s="308"/>
      <c r="I513" s="268"/>
      <c r="J513" s="308"/>
      <c r="K513" s="70"/>
      <c r="L513" s="81"/>
      <c r="M513" s="81"/>
      <c r="N513" s="81"/>
      <c r="O513" s="142"/>
    </row>
    <row r="514" spans="1:15">
      <c r="A514" s="53" t="s">
        <v>712</v>
      </c>
      <c r="B514" s="266"/>
      <c r="C514" s="266"/>
      <c r="D514" s="266"/>
      <c r="E514" s="77"/>
      <c r="F514" s="42"/>
      <c r="G514" s="267"/>
      <c r="H514" s="42"/>
      <c r="I514" s="271"/>
      <c r="J514" s="42"/>
      <c r="K514" s="70"/>
      <c r="L514" s="81"/>
      <c r="M514" s="81"/>
      <c r="N514" s="81"/>
      <c r="O514" s="142"/>
    </row>
    <row r="515" spans="1:15">
      <c r="A515" s="53" t="s">
        <v>713</v>
      </c>
      <c r="B515" s="266"/>
      <c r="C515" s="266"/>
      <c r="D515" s="266"/>
      <c r="E515" s="77"/>
      <c r="F515" s="307"/>
      <c r="G515" s="270"/>
      <c r="H515" s="308"/>
      <c r="I515" s="268"/>
      <c r="J515" s="308"/>
      <c r="K515" s="70"/>
      <c r="L515" s="81"/>
      <c r="M515" s="81"/>
      <c r="N515" s="81"/>
      <c r="O515" s="142"/>
    </row>
    <row r="516" spans="1:15">
      <c r="A516" s="41" t="s">
        <v>687</v>
      </c>
      <c r="B516" s="266"/>
      <c r="C516" s="266"/>
      <c r="D516" s="266"/>
      <c r="E516" s="105" t="s">
        <v>688</v>
      </c>
      <c r="F516" s="105" t="s">
        <v>361</v>
      </c>
      <c r="G516" s="105"/>
      <c r="H516" s="105" t="s">
        <v>239</v>
      </c>
      <c r="I516" s="272"/>
      <c r="J516" s="105">
        <v>1</v>
      </c>
      <c r="K516" s="14" t="s">
        <v>30</v>
      </c>
      <c r="L516" s="13" t="s">
        <v>567</v>
      </c>
      <c r="M516" s="116" t="s">
        <v>568</v>
      </c>
      <c r="N516" s="110"/>
      <c r="O516" s="142"/>
    </row>
    <row r="517" spans="1:15">
      <c r="A517" s="41" t="s">
        <v>689</v>
      </c>
      <c r="B517" s="266"/>
      <c r="C517" s="266"/>
      <c r="D517" s="266"/>
      <c r="E517" s="105" t="s">
        <v>690</v>
      </c>
      <c r="F517" s="105" t="s">
        <v>361</v>
      </c>
      <c r="G517" s="105"/>
      <c r="H517" s="105" t="s">
        <v>239</v>
      </c>
      <c r="I517" s="272"/>
      <c r="J517" s="105">
        <v>1</v>
      </c>
      <c r="K517" s="14" t="s">
        <v>30</v>
      </c>
      <c r="L517" s="13" t="s">
        <v>567</v>
      </c>
      <c r="M517" s="116" t="s">
        <v>568</v>
      </c>
      <c r="N517" s="110"/>
      <c r="O517" s="142"/>
    </row>
    <row r="518" spans="1:15">
      <c r="A518" s="41" t="s">
        <v>691</v>
      </c>
      <c r="B518" s="266"/>
      <c r="C518" s="266"/>
      <c r="D518" s="266"/>
      <c r="E518" s="105"/>
      <c r="F518" s="105" t="s">
        <v>361</v>
      </c>
      <c r="G518" s="105"/>
      <c r="H518" s="105" t="s">
        <v>239</v>
      </c>
      <c r="I518" s="272"/>
      <c r="J518" s="105">
        <v>1</v>
      </c>
      <c r="K518" s="14" t="s">
        <v>30</v>
      </c>
      <c r="L518" s="13" t="s">
        <v>567</v>
      </c>
      <c r="M518" s="116" t="s">
        <v>568</v>
      </c>
      <c r="N518" s="110"/>
      <c r="O518" s="142"/>
    </row>
    <row r="519" spans="1:15">
      <c r="A519" s="41" t="s">
        <v>692</v>
      </c>
      <c r="B519" s="266"/>
      <c r="C519" s="266"/>
      <c r="D519" s="266"/>
      <c r="E519" s="105" t="s">
        <v>418</v>
      </c>
      <c r="F519" s="105" t="s">
        <v>361</v>
      </c>
      <c r="G519" s="105"/>
      <c r="H519" s="105" t="s">
        <v>239</v>
      </c>
      <c r="I519" s="272"/>
      <c r="J519" s="105">
        <v>1E-3</v>
      </c>
      <c r="K519" s="14" t="s">
        <v>30</v>
      </c>
      <c r="L519" s="13" t="s">
        <v>567</v>
      </c>
      <c r="M519" s="116" t="s">
        <v>568</v>
      </c>
      <c r="N519" s="110"/>
    </row>
    <row r="520" spans="1:15">
      <c r="A520" s="41" t="s">
        <v>693</v>
      </c>
      <c r="B520" s="266"/>
      <c r="C520" s="266"/>
      <c r="D520" s="266"/>
      <c r="E520" s="105" t="s">
        <v>694</v>
      </c>
      <c r="F520" s="105" t="s">
        <v>361</v>
      </c>
      <c r="G520" s="105"/>
      <c r="H520" s="105" t="s">
        <v>239</v>
      </c>
      <c r="I520" s="272"/>
      <c r="J520" s="105">
        <v>1E-3</v>
      </c>
      <c r="K520" s="14" t="s">
        <v>30</v>
      </c>
      <c r="L520" s="13" t="s">
        <v>567</v>
      </c>
      <c r="M520" s="116" t="s">
        <v>568</v>
      </c>
      <c r="N520" s="110"/>
    </row>
    <row r="521" spans="1:15">
      <c r="A521" s="41" t="s">
        <v>695</v>
      </c>
      <c r="B521" s="266"/>
      <c r="C521" s="266"/>
      <c r="D521" s="266"/>
      <c r="E521" s="105" t="s">
        <v>418</v>
      </c>
      <c r="F521" s="105" t="s">
        <v>361</v>
      </c>
      <c r="G521" s="105"/>
      <c r="H521" s="105" t="s">
        <v>239</v>
      </c>
      <c r="I521" s="272"/>
      <c r="J521" s="105">
        <v>1E-3</v>
      </c>
      <c r="K521" s="14" t="s">
        <v>30</v>
      </c>
      <c r="L521" s="13" t="s">
        <v>567</v>
      </c>
      <c r="M521" s="116" t="s">
        <v>568</v>
      </c>
      <c r="N521" s="110"/>
    </row>
    <row r="522" spans="1:15">
      <c r="A522" s="41" t="s">
        <v>696</v>
      </c>
      <c r="B522" s="266"/>
      <c r="C522" s="266"/>
      <c r="D522" s="266"/>
      <c r="E522" s="105" t="s">
        <v>418</v>
      </c>
      <c r="F522" s="105" t="s">
        <v>361</v>
      </c>
      <c r="G522" s="105"/>
      <c r="H522" s="105" t="s">
        <v>239</v>
      </c>
      <c r="I522" s="272"/>
      <c r="J522" s="105">
        <v>1E-3</v>
      </c>
      <c r="K522" s="14" t="s">
        <v>30</v>
      </c>
      <c r="L522" s="13" t="s">
        <v>567</v>
      </c>
      <c r="M522" s="116" t="s">
        <v>568</v>
      </c>
      <c r="N522" s="110"/>
    </row>
    <row r="523" spans="1:15">
      <c r="A523" s="303"/>
      <c r="B523" s="266"/>
      <c r="C523" s="266"/>
      <c r="D523" s="266"/>
      <c r="E523" s="77"/>
      <c r="F523" s="307"/>
      <c r="G523" s="270"/>
      <c r="H523" s="308"/>
      <c r="I523" s="268"/>
      <c r="J523" s="309"/>
      <c r="K523" s="70"/>
      <c r="L523" s="81"/>
      <c r="M523" s="81"/>
      <c r="N523" s="81"/>
    </row>
    <row r="524" spans="1:15" s="315" customFormat="1">
      <c r="A524" s="53" t="s">
        <v>714</v>
      </c>
      <c r="B524" s="310"/>
      <c r="C524" s="310"/>
      <c r="D524" s="310"/>
      <c r="E524" s="311"/>
      <c r="F524" s="311"/>
      <c r="G524" s="312"/>
      <c r="H524" s="311"/>
      <c r="I524" s="313" t="s">
        <v>621</v>
      </c>
      <c r="J524" s="311"/>
      <c r="K524" s="291"/>
      <c r="L524" s="314"/>
      <c r="M524" s="314"/>
      <c r="N524" s="314"/>
      <c r="O524" s="141"/>
    </row>
    <row r="525" spans="1:15">
      <c r="A525" s="41" t="s">
        <v>622</v>
      </c>
      <c r="B525" s="266"/>
      <c r="C525" s="266"/>
      <c r="D525" s="266"/>
      <c r="E525" s="105" t="s">
        <v>697</v>
      </c>
      <c r="F525" s="105" t="s">
        <v>698</v>
      </c>
      <c r="G525" s="105"/>
      <c r="H525" s="105" t="s">
        <v>120</v>
      </c>
      <c r="I525" s="272"/>
      <c r="J525" s="105" t="s">
        <v>286</v>
      </c>
      <c r="K525" s="14" t="s">
        <v>30</v>
      </c>
      <c r="L525" s="13" t="s">
        <v>567</v>
      </c>
      <c r="M525" s="116" t="s">
        <v>568</v>
      </c>
      <c r="N525" s="110"/>
    </row>
    <row r="526" spans="1:15">
      <c r="A526" s="41" t="s">
        <v>625</v>
      </c>
      <c r="B526" s="266"/>
      <c r="C526" s="266"/>
      <c r="D526" s="266"/>
      <c r="E526" s="105" t="s">
        <v>697</v>
      </c>
      <c r="F526" s="105" t="s">
        <v>698</v>
      </c>
      <c r="G526" s="105"/>
      <c r="H526" s="105" t="s">
        <v>120</v>
      </c>
      <c r="I526" s="272"/>
      <c r="J526" s="105" t="s">
        <v>286</v>
      </c>
      <c r="K526" s="14" t="s">
        <v>30</v>
      </c>
      <c r="L526" s="13" t="s">
        <v>567</v>
      </c>
      <c r="M526" s="116" t="s">
        <v>568</v>
      </c>
      <c r="N526" s="110"/>
    </row>
    <row r="527" spans="1:15">
      <c r="A527" s="41" t="s">
        <v>699</v>
      </c>
      <c r="B527" s="266"/>
      <c r="C527" s="266"/>
      <c r="D527" s="266"/>
      <c r="E527" s="77"/>
      <c r="F527" s="316"/>
      <c r="G527" s="270"/>
      <c r="H527" s="4"/>
      <c r="I527" s="70"/>
      <c r="J527" s="80"/>
      <c r="K527" s="70"/>
      <c r="L527" s="81"/>
      <c r="M527" s="81"/>
      <c r="N527" s="81"/>
    </row>
    <row r="528" spans="1:15">
      <c r="A528" s="41" t="s">
        <v>627</v>
      </c>
      <c r="B528" s="266"/>
      <c r="C528" s="266"/>
      <c r="D528" s="266"/>
      <c r="E528" s="105" t="s">
        <v>628</v>
      </c>
      <c r="F528" s="105" t="s">
        <v>698</v>
      </c>
      <c r="G528" s="105"/>
      <c r="H528" s="105" t="s">
        <v>120</v>
      </c>
      <c r="I528" s="272"/>
      <c r="J528" s="105" t="s">
        <v>286</v>
      </c>
      <c r="K528" s="14" t="s">
        <v>30</v>
      </c>
      <c r="L528" s="13" t="s">
        <v>567</v>
      </c>
      <c r="M528" s="116" t="s">
        <v>568</v>
      </c>
      <c r="N528" s="110"/>
    </row>
    <row r="529" spans="1:15">
      <c r="A529" s="41" t="s">
        <v>629</v>
      </c>
      <c r="B529" s="266"/>
      <c r="C529" s="266"/>
      <c r="D529" s="266"/>
      <c r="E529" s="105" t="s">
        <v>630</v>
      </c>
      <c r="F529" s="105" t="s">
        <v>698</v>
      </c>
      <c r="G529" s="105"/>
      <c r="H529" s="105" t="s">
        <v>120</v>
      </c>
      <c r="I529" s="272"/>
      <c r="J529" s="105" t="s">
        <v>286</v>
      </c>
      <c r="K529" s="14" t="s">
        <v>30</v>
      </c>
      <c r="L529" s="13" t="s">
        <v>567</v>
      </c>
      <c r="M529" s="116" t="s">
        <v>568</v>
      </c>
      <c r="N529" s="110"/>
    </row>
    <row r="530" spans="1:15">
      <c r="A530" s="41" t="s">
        <v>631</v>
      </c>
      <c r="B530" s="266"/>
      <c r="C530" s="266"/>
      <c r="D530" s="266"/>
      <c r="E530" s="105" t="s">
        <v>630</v>
      </c>
      <c r="F530" s="105" t="s">
        <v>698</v>
      </c>
      <c r="G530" s="105"/>
      <c r="H530" s="105" t="s">
        <v>120</v>
      </c>
      <c r="I530" s="272"/>
      <c r="J530" s="105" t="s">
        <v>286</v>
      </c>
      <c r="K530" s="14" t="s">
        <v>30</v>
      </c>
      <c r="L530" s="13" t="s">
        <v>567</v>
      </c>
      <c r="M530" s="116" t="s">
        <v>568</v>
      </c>
      <c r="N530" s="110"/>
    </row>
    <row r="531" spans="1:15">
      <c r="A531" s="41" t="s">
        <v>632</v>
      </c>
      <c r="B531" s="266"/>
      <c r="C531" s="266"/>
      <c r="D531" s="266"/>
      <c r="E531" s="105" t="s">
        <v>633</v>
      </c>
      <c r="F531" s="105" t="s">
        <v>698</v>
      </c>
      <c r="G531" s="105"/>
      <c r="H531" s="105" t="s">
        <v>120</v>
      </c>
      <c r="I531" s="272"/>
      <c r="J531" s="105" t="s">
        <v>286</v>
      </c>
      <c r="K531" s="14" t="s">
        <v>30</v>
      </c>
      <c r="L531" s="13" t="s">
        <v>567</v>
      </c>
      <c r="M531" s="116" t="s">
        <v>568</v>
      </c>
      <c r="N531" s="110"/>
    </row>
    <row r="532" spans="1:15">
      <c r="A532" s="283"/>
      <c r="B532" s="266"/>
      <c r="C532" s="266"/>
      <c r="D532" s="266"/>
      <c r="E532" s="103" t="s">
        <v>634</v>
      </c>
      <c r="F532" s="307"/>
      <c r="G532" s="270"/>
      <c r="H532" s="308"/>
      <c r="I532" s="268"/>
      <c r="J532" s="308"/>
      <c r="K532" s="70"/>
      <c r="L532" s="81"/>
      <c r="M532" s="81"/>
      <c r="N532" s="81"/>
    </row>
    <row r="533" spans="1:15">
      <c r="A533" s="283"/>
      <c r="B533" s="266"/>
      <c r="C533" s="266"/>
      <c r="D533" s="266"/>
      <c r="E533" s="103" t="s">
        <v>700</v>
      </c>
      <c r="F533" s="307"/>
      <c r="G533" s="270"/>
      <c r="H533" s="308"/>
      <c r="I533" s="268"/>
      <c r="J533" s="308"/>
      <c r="K533" s="70"/>
      <c r="L533" s="81"/>
      <c r="M533" s="81"/>
      <c r="N533" s="81"/>
    </row>
    <row r="534" spans="1:15">
      <c r="A534" s="283"/>
      <c r="B534" s="266"/>
      <c r="C534" s="266"/>
      <c r="D534" s="266"/>
      <c r="E534" s="103"/>
      <c r="F534" s="307"/>
      <c r="G534" s="270"/>
      <c r="H534" s="308"/>
      <c r="I534" s="268"/>
      <c r="J534" s="308"/>
      <c r="K534" s="70"/>
      <c r="L534" s="81"/>
      <c r="M534" s="81"/>
      <c r="N534" s="81"/>
    </row>
    <row r="535" spans="1:15">
      <c r="A535" s="53" t="s">
        <v>715</v>
      </c>
      <c r="B535" s="266"/>
      <c r="C535" s="266"/>
      <c r="D535" s="266"/>
      <c r="E535" s="77"/>
      <c r="F535" s="103"/>
      <c r="G535" s="270"/>
      <c r="H535" s="113"/>
      <c r="I535" s="268"/>
      <c r="J535" s="113"/>
      <c r="K535" s="70"/>
      <c r="L535" s="81"/>
      <c r="M535" s="81"/>
      <c r="N535" s="81"/>
      <c r="O535" s="142"/>
    </row>
    <row r="536" spans="1:15">
      <c r="A536" s="41" t="s">
        <v>701</v>
      </c>
      <c r="B536" s="266"/>
      <c r="C536" s="266"/>
      <c r="D536" s="266"/>
      <c r="E536" s="105" t="s">
        <v>702</v>
      </c>
      <c r="F536" s="105" t="s">
        <v>703</v>
      </c>
      <c r="G536" s="105"/>
      <c r="H536" s="105" t="s">
        <v>580</v>
      </c>
      <c r="I536" s="272"/>
      <c r="J536" s="105" t="s">
        <v>305</v>
      </c>
      <c r="K536" s="14" t="s">
        <v>30</v>
      </c>
      <c r="L536" s="13" t="s">
        <v>567</v>
      </c>
      <c r="M536" s="116" t="s">
        <v>568</v>
      </c>
      <c r="N536" s="110"/>
      <c r="O536" s="142"/>
    </row>
    <row r="537" spans="1:15">
      <c r="A537" s="41" t="s">
        <v>704</v>
      </c>
      <c r="B537" s="266"/>
      <c r="C537" s="266"/>
      <c r="D537" s="266"/>
      <c r="E537" s="105" t="s">
        <v>702</v>
      </c>
      <c r="F537" s="105" t="s">
        <v>703</v>
      </c>
      <c r="G537" s="105"/>
      <c r="H537" s="105" t="s">
        <v>580</v>
      </c>
      <c r="I537" s="272"/>
      <c r="J537" s="105" t="s">
        <v>705</v>
      </c>
      <c r="K537" s="14" t="s">
        <v>30</v>
      </c>
      <c r="L537" s="13" t="s">
        <v>567</v>
      </c>
      <c r="M537" s="116" t="s">
        <v>568</v>
      </c>
      <c r="N537" s="110"/>
      <c r="O537" s="142"/>
    </row>
    <row r="538" spans="1:15">
      <c r="A538" s="41" t="s">
        <v>706</v>
      </c>
      <c r="B538" s="266"/>
      <c r="C538" s="266"/>
      <c r="D538" s="266"/>
      <c r="E538" s="105" t="s">
        <v>702</v>
      </c>
      <c r="F538" s="105" t="s">
        <v>703</v>
      </c>
      <c r="G538" s="105"/>
      <c r="H538" s="105" t="s">
        <v>707</v>
      </c>
      <c r="I538" s="272"/>
      <c r="J538" s="105" t="s">
        <v>708</v>
      </c>
      <c r="K538" s="14" t="s">
        <v>30</v>
      </c>
      <c r="L538" s="13" t="s">
        <v>567</v>
      </c>
      <c r="M538" s="116" t="s">
        <v>568</v>
      </c>
      <c r="N538" s="110"/>
      <c r="O538" s="142"/>
    </row>
    <row r="539" spans="1:15">
      <c r="A539" s="266"/>
      <c r="B539" s="266"/>
      <c r="C539" s="266"/>
      <c r="D539" s="266"/>
      <c r="E539" s="85" t="s">
        <v>709</v>
      </c>
      <c r="G539" s="270"/>
      <c r="H539" s="113"/>
      <c r="I539" s="70"/>
      <c r="J539" s="80"/>
      <c r="K539" s="70"/>
      <c r="L539" s="81"/>
      <c r="M539" s="81"/>
      <c r="N539" s="81"/>
      <c r="O539" s="142"/>
    </row>
    <row r="540" spans="1:15">
      <c r="A540" s="283"/>
      <c r="B540" s="266"/>
      <c r="C540" s="266"/>
      <c r="D540" s="266"/>
      <c r="E540" s="85" t="s">
        <v>710</v>
      </c>
      <c r="G540" s="270"/>
      <c r="H540" s="113"/>
      <c r="I540" s="268"/>
      <c r="J540" s="113"/>
      <c r="K540" s="70"/>
      <c r="L540" s="101"/>
      <c r="M540" s="101"/>
      <c r="N540" s="101"/>
      <c r="O540" s="142"/>
    </row>
    <row r="541" spans="1:15">
      <c r="A541" s="283"/>
      <c r="B541" s="266"/>
      <c r="C541" s="266"/>
      <c r="D541" s="266"/>
      <c r="E541" s="85" t="s">
        <v>711</v>
      </c>
      <c r="G541" s="270"/>
      <c r="H541" s="113"/>
      <c r="I541" s="268"/>
      <c r="J541" s="113"/>
      <c r="K541" s="70"/>
      <c r="L541" s="81"/>
      <c r="M541" s="81"/>
      <c r="N541" s="81"/>
      <c r="O541" s="142"/>
    </row>
    <row r="542" spans="1:15" ht="15.75" thickBot="1">
      <c r="A542" s="266"/>
      <c r="B542" s="266"/>
      <c r="C542" s="266"/>
      <c r="D542" s="266"/>
      <c r="E542" s="77"/>
      <c r="F542" s="41"/>
      <c r="G542" s="317"/>
      <c r="H542" s="318"/>
      <c r="I542" s="319"/>
      <c r="J542" s="320"/>
      <c r="K542" s="321" t="s">
        <v>731</v>
      </c>
      <c r="L542" s="206">
        <f>SUM(M433:M541)</f>
        <v>0</v>
      </c>
      <c r="M542" s="206"/>
      <c r="N542" s="141"/>
      <c r="O542" s="142"/>
    </row>
    <row r="543" spans="1:15">
      <c r="A543" s="266"/>
      <c r="B543" s="266"/>
      <c r="C543" s="266"/>
      <c r="D543" s="266"/>
      <c r="E543" s="77"/>
      <c r="F543" s="103"/>
      <c r="G543" s="162"/>
      <c r="H543" s="113"/>
      <c r="I543" s="70"/>
      <c r="J543" s="145"/>
      <c r="K543" s="49"/>
      <c r="L543" s="75"/>
      <c r="M543" s="71"/>
      <c r="N543" s="75"/>
      <c r="O543" s="142"/>
    </row>
    <row r="544" spans="1:15">
      <c r="A544" s="41"/>
      <c r="B544" s="41"/>
      <c r="C544" s="41"/>
      <c r="D544" s="41"/>
      <c r="E544" s="77"/>
      <c r="F544" s="103"/>
      <c r="G544" s="162"/>
      <c r="H544" s="113"/>
      <c r="I544" s="70"/>
      <c r="J544" s="145"/>
      <c r="K544" s="49"/>
      <c r="L544" s="147"/>
      <c r="M544" s="71"/>
      <c r="N544" s="147"/>
      <c r="O544" s="142"/>
    </row>
    <row r="545" spans="1:16">
      <c r="A545" s="53" t="s">
        <v>716</v>
      </c>
      <c r="B545" s="41"/>
      <c r="C545" s="41"/>
      <c r="D545" s="41"/>
      <c r="E545" s="77"/>
      <c r="F545" s="103"/>
      <c r="G545" s="162"/>
      <c r="H545" s="113"/>
      <c r="I545" s="70"/>
      <c r="J545" s="145"/>
      <c r="K545" s="49"/>
      <c r="L545" s="147"/>
      <c r="M545" s="71"/>
      <c r="N545" s="147"/>
      <c r="O545" s="142"/>
    </row>
    <row r="546" spans="1:16">
      <c r="A546" s="53" t="s">
        <v>717</v>
      </c>
      <c r="B546" s="41"/>
      <c r="C546" s="41"/>
      <c r="D546" s="41"/>
      <c r="E546" s="77"/>
      <c r="F546" s="103"/>
      <c r="G546" s="162"/>
      <c r="H546" s="113"/>
      <c r="I546" s="70"/>
      <c r="J546" s="145"/>
      <c r="K546" s="49"/>
      <c r="L546" s="147"/>
      <c r="M546" s="71"/>
      <c r="N546" s="138"/>
      <c r="O546" s="142"/>
    </row>
    <row r="547" spans="1:16">
      <c r="A547" s="53" t="s">
        <v>853</v>
      </c>
      <c r="B547" s="41"/>
      <c r="C547" s="41"/>
      <c r="D547" s="41"/>
      <c r="E547" s="77"/>
      <c r="F547" s="103"/>
      <c r="G547" s="162"/>
      <c r="H547" s="113"/>
      <c r="I547" s="70"/>
      <c r="J547" s="145"/>
      <c r="K547" s="49"/>
      <c r="L547" s="147"/>
      <c r="M547" s="71"/>
      <c r="N547" s="147"/>
      <c r="O547" s="142"/>
    </row>
    <row r="548" spans="1:16">
      <c r="A548" s="41" t="s">
        <v>310</v>
      </c>
      <c r="B548" s="41"/>
      <c r="C548" s="41"/>
      <c r="D548" s="41"/>
      <c r="E548" s="77"/>
      <c r="F548" s="103"/>
      <c r="G548" s="162"/>
      <c r="H548" s="113"/>
      <c r="I548" s="70"/>
      <c r="J548" s="145"/>
      <c r="K548" s="49"/>
      <c r="L548" s="147"/>
      <c r="M548" s="71"/>
      <c r="N548" s="147"/>
      <c r="O548" s="142"/>
    </row>
    <row r="549" spans="1:16">
      <c r="A549" s="41" t="s">
        <v>311</v>
      </c>
      <c r="B549" s="41"/>
      <c r="C549" s="41"/>
      <c r="D549" s="41"/>
      <c r="E549" s="104" t="s">
        <v>312</v>
      </c>
      <c r="F549" s="322" t="s">
        <v>145</v>
      </c>
      <c r="G549" s="323">
        <v>3088</v>
      </c>
      <c r="H549" s="240" t="s">
        <v>239</v>
      </c>
      <c r="I549" s="241"/>
      <c r="J549" s="324" t="s">
        <v>313</v>
      </c>
      <c r="K549" s="99">
        <v>10</v>
      </c>
      <c r="L549" s="31"/>
      <c r="M549" s="109">
        <f t="shared" ref="M549:M550" si="16">ROUND(K549*L549,2)</f>
        <v>0</v>
      </c>
      <c r="N549" s="110"/>
      <c r="O549" s="142"/>
      <c r="P549" s="111"/>
    </row>
    <row r="550" spans="1:16">
      <c r="A550" s="41" t="s">
        <v>314</v>
      </c>
      <c r="B550" s="41"/>
      <c r="C550" s="41"/>
      <c r="D550" s="41"/>
      <c r="E550" s="104"/>
      <c r="F550" s="235" t="s">
        <v>145</v>
      </c>
      <c r="G550" s="323">
        <v>3088</v>
      </c>
      <c r="H550" s="240" t="s">
        <v>239</v>
      </c>
      <c r="I550" s="325"/>
      <c r="J550" s="326" t="s">
        <v>313</v>
      </c>
      <c r="K550" s="99">
        <v>10</v>
      </c>
      <c r="L550" s="32"/>
      <c r="M550" s="109">
        <f t="shared" si="16"/>
        <v>0</v>
      </c>
      <c r="N550" s="110"/>
      <c r="O550" s="142"/>
      <c r="P550" s="111"/>
    </row>
    <row r="551" spans="1:16">
      <c r="A551" s="41" t="s">
        <v>315</v>
      </c>
      <c r="B551" s="41"/>
      <c r="C551" s="41"/>
      <c r="D551" s="41"/>
      <c r="E551" s="77"/>
      <c r="F551" s="327"/>
      <c r="G551" s="197"/>
      <c r="H551" s="327"/>
      <c r="I551" s="199"/>
      <c r="J551" s="327"/>
      <c r="K551" s="176"/>
      <c r="L551" s="328"/>
      <c r="M551" s="328"/>
      <c r="N551" s="110"/>
      <c r="O551" s="142"/>
    </row>
    <row r="552" spans="1:16">
      <c r="A552" s="41" t="s">
        <v>316</v>
      </c>
      <c r="B552" s="41"/>
      <c r="C552" s="41"/>
      <c r="D552" s="41"/>
      <c r="E552" s="104" t="s">
        <v>312</v>
      </c>
      <c r="F552" s="217" t="s">
        <v>145</v>
      </c>
      <c r="G552" s="323">
        <v>3088</v>
      </c>
      <c r="H552" s="240" t="s">
        <v>239</v>
      </c>
      <c r="I552" s="325"/>
      <c r="J552" s="107" t="s">
        <v>313</v>
      </c>
      <c r="K552" s="14">
        <v>2</v>
      </c>
      <c r="L552" s="15"/>
      <c r="M552" s="109">
        <f t="shared" ref="M552:M553" si="17">ROUND(K552*L552,2)</f>
        <v>0</v>
      </c>
      <c r="N552" s="110"/>
      <c r="O552" s="142"/>
      <c r="P552" s="111"/>
    </row>
    <row r="553" spans="1:16">
      <c r="A553" s="41" t="s">
        <v>317</v>
      </c>
      <c r="B553" s="41"/>
      <c r="C553" s="41"/>
      <c r="D553" s="41"/>
      <c r="E553" s="104"/>
      <c r="F553" s="217" t="s">
        <v>318</v>
      </c>
      <c r="G553" s="106">
        <v>4</v>
      </c>
      <c r="H553" s="240" t="s">
        <v>239</v>
      </c>
      <c r="I553" s="325"/>
      <c r="J553" s="107" t="s">
        <v>319</v>
      </c>
      <c r="K553" s="14">
        <v>15</v>
      </c>
      <c r="L553" s="15"/>
      <c r="M553" s="109">
        <f t="shared" si="17"/>
        <v>0</v>
      </c>
      <c r="N553" s="110"/>
      <c r="O553" s="142"/>
    </row>
    <row r="554" spans="1:16">
      <c r="A554" s="41" t="s">
        <v>320</v>
      </c>
      <c r="B554" s="41"/>
      <c r="C554" s="41"/>
      <c r="D554" s="41"/>
      <c r="E554" s="77"/>
      <c r="F554" s="41"/>
      <c r="G554" s="79"/>
      <c r="H554" s="41"/>
      <c r="I554" s="70"/>
      <c r="J554" s="41"/>
      <c r="K554" s="146"/>
      <c r="L554" s="75"/>
      <c r="M554" s="148"/>
      <c r="N554" s="75"/>
      <c r="O554" s="142"/>
    </row>
    <row r="555" spans="1:16">
      <c r="A555" s="41"/>
      <c r="B555" s="41"/>
      <c r="C555" s="41"/>
      <c r="D555" s="41"/>
      <c r="E555" s="77"/>
      <c r="F555" s="41"/>
      <c r="G555" s="79"/>
      <c r="H555" s="41"/>
      <c r="I555" s="70"/>
      <c r="J555" s="41"/>
      <c r="K555" s="49"/>
      <c r="L555" s="75"/>
      <c r="M555" s="75"/>
      <c r="N555" s="75"/>
      <c r="O555" s="142"/>
    </row>
    <row r="556" spans="1:16">
      <c r="A556" s="53" t="s">
        <v>718</v>
      </c>
      <c r="B556" s="41"/>
      <c r="C556" s="41"/>
      <c r="D556" s="41"/>
      <c r="E556" s="77"/>
      <c r="F556" s="41"/>
      <c r="G556" s="79"/>
      <c r="H556" s="41"/>
      <c r="I556" s="70"/>
      <c r="J556" s="41"/>
      <c r="K556" s="49"/>
      <c r="L556" s="75"/>
      <c r="M556" s="75"/>
      <c r="N556" s="75"/>
      <c r="O556" s="142"/>
    </row>
    <row r="557" spans="1:16">
      <c r="A557" s="41" t="s">
        <v>321</v>
      </c>
      <c r="B557" s="41"/>
      <c r="C557" s="41"/>
      <c r="D557" s="41"/>
      <c r="E557" s="104" t="s">
        <v>322</v>
      </c>
      <c r="F557" s="322" t="s">
        <v>323</v>
      </c>
      <c r="G557" s="329"/>
      <c r="H557" s="322">
        <v>150</v>
      </c>
      <c r="I557" s="330"/>
      <c r="J557" s="322">
        <v>450</v>
      </c>
      <c r="K557" s="14" t="s">
        <v>30</v>
      </c>
      <c r="L557" s="13" t="s">
        <v>567</v>
      </c>
      <c r="M557" s="116" t="s">
        <v>568</v>
      </c>
      <c r="N557" s="110"/>
      <c r="O557" s="142"/>
    </row>
    <row r="558" spans="1:16">
      <c r="A558" s="41"/>
      <c r="B558" s="41"/>
      <c r="C558" s="41"/>
      <c r="D558" s="41"/>
      <c r="E558" s="77"/>
      <c r="F558" s="327" t="s">
        <v>324</v>
      </c>
      <c r="G558" s="197"/>
      <c r="H558" s="327"/>
      <c r="I558" s="199"/>
      <c r="J558" s="327"/>
      <c r="K558" s="176"/>
      <c r="L558" s="328"/>
      <c r="M558" s="328"/>
      <c r="N558" s="75"/>
      <c r="O558" s="142"/>
    </row>
    <row r="559" spans="1:16">
      <c r="A559" s="41"/>
      <c r="B559" s="41"/>
      <c r="C559" s="41"/>
      <c r="D559" s="41"/>
      <c r="E559" s="77"/>
      <c r="F559" s="41" t="s">
        <v>325</v>
      </c>
      <c r="G559" s="79"/>
      <c r="H559" s="41"/>
      <c r="I559" s="70"/>
      <c r="J559" s="41"/>
      <c r="K559" s="49"/>
      <c r="L559" s="75"/>
      <c r="M559" s="75"/>
      <c r="N559" s="75"/>
      <c r="O559" s="142"/>
    </row>
    <row r="560" spans="1:16">
      <c r="A560" s="41"/>
      <c r="B560" s="41"/>
      <c r="C560" s="41"/>
      <c r="D560" s="41"/>
      <c r="E560" s="77"/>
      <c r="F560" s="41"/>
      <c r="G560" s="79"/>
      <c r="H560" s="41"/>
      <c r="I560" s="70"/>
      <c r="J560" s="41"/>
      <c r="K560" s="49"/>
      <c r="L560" s="75"/>
      <c r="M560" s="75"/>
      <c r="N560" s="75"/>
      <c r="O560" s="142"/>
    </row>
    <row r="561" spans="1:16">
      <c r="A561" s="53" t="s">
        <v>719</v>
      </c>
      <c r="B561" s="41"/>
      <c r="C561" s="41"/>
      <c r="D561" s="41"/>
      <c r="E561" s="77"/>
      <c r="F561" s="41"/>
      <c r="G561" s="79"/>
      <c r="H561" s="41"/>
      <c r="I561" s="70"/>
      <c r="J561" s="41"/>
      <c r="K561" s="49"/>
      <c r="L561" s="75"/>
      <c r="M561" s="75"/>
      <c r="N561" s="75"/>
      <c r="O561" s="142"/>
    </row>
    <row r="562" spans="1:16">
      <c r="A562" s="41"/>
      <c r="B562" s="41"/>
      <c r="C562" s="41"/>
      <c r="D562" s="41"/>
      <c r="E562" s="77"/>
      <c r="F562" s="41"/>
      <c r="G562" s="79"/>
      <c r="H562" s="41"/>
      <c r="I562" s="70"/>
      <c r="J562" s="41"/>
      <c r="K562" s="49"/>
      <c r="L562" s="75"/>
      <c r="M562" s="75"/>
      <c r="N562" s="75"/>
      <c r="O562" s="142"/>
    </row>
    <row r="563" spans="1:16">
      <c r="A563" s="41" t="s">
        <v>326</v>
      </c>
      <c r="B563" s="41"/>
      <c r="C563" s="41"/>
      <c r="D563" s="41"/>
      <c r="E563" s="104" t="s">
        <v>327</v>
      </c>
      <c r="F563" s="217" t="s">
        <v>145</v>
      </c>
      <c r="G563" s="106">
        <v>107</v>
      </c>
      <c r="H563" s="240" t="s">
        <v>239</v>
      </c>
      <c r="I563" s="325"/>
      <c r="J563" s="217">
        <v>40</v>
      </c>
      <c r="K563" s="99">
        <v>2</v>
      </c>
      <c r="L563" s="31"/>
      <c r="M563" s="109">
        <f t="shared" ref="M563:M564" si="18">ROUND(K563*L563,2)</f>
        <v>0</v>
      </c>
      <c r="N563" s="110"/>
      <c r="O563" s="142"/>
      <c r="P563" s="111"/>
    </row>
    <row r="564" spans="1:16">
      <c r="A564" s="41" t="s">
        <v>328</v>
      </c>
      <c r="B564" s="41"/>
      <c r="C564" s="41"/>
      <c r="D564" s="41"/>
      <c r="E564" s="104"/>
      <c r="F564" s="217" t="s">
        <v>145</v>
      </c>
      <c r="G564" s="106">
        <v>107</v>
      </c>
      <c r="H564" s="240" t="s">
        <v>239</v>
      </c>
      <c r="I564" s="325"/>
      <c r="J564" s="217">
        <v>40</v>
      </c>
      <c r="K564" s="99">
        <v>2</v>
      </c>
      <c r="L564" s="32"/>
      <c r="M564" s="109">
        <f t="shared" si="18"/>
        <v>0</v>
      </c>
      <c r="N564" s="110"/>
      <c r="O564" s="142"/>
      <c r="P564" s="111"/>
    </row>
    <row r="565" spans="1:16">
      <c r="A565" s="41" t="s">
        <v>315</v>
      </c>
      <c r="B565" s="41"/>
      <c r="C565" s="41"/>
      <c r="D565" s="41"/>
      <c r="E565" s="77"/>
      <c r="F565" s="41"/>
      <c r="G565" s="79"/>
      <c r="H565" s="331"/>
      <c r="I565" s="331"/>
      <c r="J565" s="113"/>
      <c r="K565" s="332"/>
      <c r="L565" s="328"/>
      <c r="M565" s="333"/>
      <c r="N565" s="75"/>
      <c r="O565" s="142"/>
    </row>
    <row r="566" spans="1:16">
      <c r="A566" s="307" t="s">
        <v>316</v>
      </c>
      <c r="B566" s="41"/>
      <c r="C566" s="41"/>
      <c r="D566" s="41"/>
      <c r="E566" s="104" t="s">
        <v>329</v>
      </c>
      <c r="F566" s="217" t="s">
        <v>145</v>
      </c>
      <c r="G566" s="106">
        <v>107</v>
      </c>
      <c r="H566" s="240" t="s">
        <v>239</v>
      </c>
      <c r="I566" s="325"/>
      <c r="J566" s="217">
        <v>40</v>
      </c>
      <c r="K566" s="14" t="s">
        <v>30</v>
      </c>
      <c r="L566" s="13" t="s">
        <v>567</v>
      </c>
      <c r="M566" s="116" t="s">
        <v>568</v>
      </c>
      <c r="N566" s="110"/>
      <c r="O566" s="142"/>
      <c r="P566" s="111"/>
    </row>
    <row r="567" spans="1:16">
      <c r="A567" s="307"/>
      <c r="B567" s="41"/>
      <c r="C567" s="41"/>
      <c r="D567" s="41"/>
      <c r="E567" s="77"/>
      <c r="F567" s="41"/>
      <c r="G567" s="79"/>
      <c r="H567" s="80"/>
      <c r="I567" s="76"/>
      <c r="J567" s="41"/>
      <c r="K567" s="83"/>
      <c r="L567" s="110"/>
      <c r="M567" s="334"/>
      <c r="N567" s="110"/>
      <c r="O567" s="142"/>
      <c r="P567" s="111"/>
    </row>
    <row r="568" spans="1:16">
      <c r="A568" s="53" t="s">
        <v>807</v>
      </c>
      <c r="B568" s="41"/>
      <c r="C568" s="41"/>
      <c r="D568" s="41"/>
      <c r="E568" s="77"/>
      <c r="F568" s="41"/>
      <c r="G568" s="79"/>
      <c r="H568" s="80"/>
      <c r="I568" s="76"/>
      <c r="J568" s="41"/>
      <c r="K568" s="83"/>
      <c r="L568" s="110"/>
      <c r="M568" s="334"/>
      <c r="N568" s="110"/>
      <c r="O568" s="142"/>
      <c r="P568" s="111"/>
    </row>
    <row r="569" spans="1:16">
      <c r="A569" s="53" t="s">
        <v>808</v>
      </c>
      <c r="B569" s="41"/>
      <c r="C569" s="41"/>
      <c r="D569" s="41"/>
      <c r="E569" s="77"/>
      <c r="F569" s="41"/>
      <c r="G569" s="79"/>
      <c r="H569" s="80"/>
      <c r="I569" s="76"/>
      <c r="J569" s="41"/>
      <c r="K569" s="83"/>
      <c r="L569" s="110"/>
      <c r="M569" s="334"/>
      <c r="N569" s="110"/>
      <c r="O569" s="142"/>
      <c r="P569" s="111"/>
    </row>
    <row r="570" spans="1:16">
      <c r="A570" s="41" t="s">
        <v>809</v>
      </c>
      <c r="B570" s="41"/>
      <c r="C570" s="41"/>
      <c r="D570" s="41"/>
      <c r="E570" s="104" t="s">
        <v>810</v>
      </c>
      <c r="F570" s="217" t="s">
        <v>587</v>
      </c>
      <c r="G570" s="106"/>
      <c r="H570" s="335" t="s">
        <v>239</v>
      </c>
      <c r="I570" s="336"/>
      <c r="J570" s="337">
        <v>1</v>
      </c>
      <c r="K570" s="33">
        <v>1</v>
      </c>
      <c r="L570" s="632"/>
      <c r="M570" s="109">
        <f t="shared" ref="M570:M571" si="19">ROUND(K570*L570,2)</f>
        <v>0</v>
      </c>
      <c r="N570" s="110"/>
      <c r="O570" s="142"/>
      <c r="P570" s="111"/>
    </row>
    <row r="571" spans="1:16">
      <c r="A571" s="41" t="s">
        <v>811</v>
      </c>
      <c r="B571" s="41"/>
      <c r="C571" s="41"/>
      <c r="D571" s="41"/>
      <c r="E571" s="104" t="s">
        <v>812</v>
      </c>
      <c r="F571" s="217" t="s">
        <v>122</v>
      </c>
      <c r="G571" s="106"/>
      <c r="H571" s="335" t="s">
        <v>239</v>
      </c>
      <c r="I571" s="336"/>
      <c r="J571" s="337">
        <v>1</v>
      </c>
      <c r="K571" s="33">
        <v>1</v>
      </c>
      <c r="L571" s="632"/>
      <c r="M571" s="109">
        <f t="shared" si="19"/>
        <v>0</v>
      </c>
      <c r="N571" s="110"/>
      <c r="O571" s="142"/>
      <c r="P571" s="111"/>
    </row>
    <row r="572" spans="1:16">
      <c r="A572" s="41" t="s">
        <v>813</v>
      </c>
      <c r="B572" s="41"/>
      <c r="C572" s="41"/>
      <c r="D572" s="41"/>
      <c r="E572" s="104" t="s">
        <v>814</v>
      </c>
      <c r="F572" s="217" t="s">
        <v>122</v>
      </c>
      <c r="G572" s="106"/>
      <c r="H572" s="335" t="s">
        <v>239</v>
      </c>
      <c r="I572" s="336"/>
      <c r="J572" s="337">
        <v>1</v>
      </c>
      <c r="K572" s="14" t="s">
        <v>30</v>
      </c>
      <c r="L572" s="13" t="s">
        <v>567</v>
      </c>
      <c r="M572" s="338" t="s">
        <v>568</v>
      </c>
      <c r="N572" s="110"/>
      <c r="O572" s="142"/>
      <c r="P572" s="111"/>
    </row>
    <row r="573" spans="1:16">
      <c r="A573" s="41" t="s">
        <v>815</v>
      </c>
      <c r="B573" s="41"/>
      <c r="C573" s="41"/>
      <c r="D573" s="41"/>
      <c r="E573" s="104" t="s">
        <v>434</v>
      </c>
      <c r="F573" s="217" t="s">
        <v>434</v>
      </c>
      <c r="G573" s="106"/>
      <c r="H573" s="339" t="s">
        <v>434</v>
      </c>
      <c r="I573" s="340"/>
      <c r="J573" s="337"/>
      <c r="K573" s="14" t="s">
        <v>30</v>
      </c>
      <c r="L573" s="13" t="s">
        <v>567</v>
      </c>
      <c r="M573" s="338" t="s">
        <v>568</v>
      </c>
      <c r="N573" s="110"/>
      <c r="O573" s="142"/>
      <c r="P573" s="111"/>
    </row>
    <row r="574" spans="1:16">
      <c r="A574" s="41" t="s">
        <v>816</v>
      </c>
      <c r="B574" s="41"/>
      <c r="C574" s="41"/>
      <c r="D574" s="41"/>
      <c r="E574" s="104" t="s">
        <v>434</v>
      </c>
      <c r="F574" s="217" t="s">
        <v>122</v>
      </c>
      <c r="G574" s="106"/>
      <c r="H574" s="335" t="s">
        <v>239</v>
      </c>
      <c r="I574" s="336"/>
      <c r="J574" s="337">
        <v>1</v>
      </c>
      <c r="K574" s="14" t="s">
        <v>30</v>
      </c>
      <c r="L574" s="13" t="s">
        <v>567</v>
      </c>
      <c r="M574" s="338" t="s">
        <v>568</v>
      </c>
      <c r="N574" s="110"/>
      <c r="O574" s="142"/>
      <c r="P574" s="111"/>
    </row>
    <row r="575" spans="1:16">
      <c r="A575" s="53"/>
      <c r="B575" s="41"/>
      <c r="C575" s="41"/>
      <c r="D575" s="41"/>
      <c r="E575" s="77"/>
      <c r="F575" s="41"/>
      <c r="G575" s="79"/>
      <c r="H575" s="80"/>
      <c r="I575" s="76"/>
      <c r="J575" s="41"/>
      <c r="K575" s="83"/>
      <c r="L575" s="110"/>
      <c r="M575" s="334"/>
      <c r="N575" s="110"/>
      <c r="O575" s="142"/>
      <c r="P575" s="111"/>
    </row>
    <row r="576" spans="1:16" s="350" customFormat="1" ht="12">
      <c r="A576" s="341" t="s">
        <v>817</v>
      </c>
      <c r="B576" s="342"/>
      <c r="C576" s="342"/>
      <c r="D576" s="342"/>
      <c r="E576" s="343"/>
      <c r="F576" s="342"/>
      <c r="G576" s="344"/>
      <c r="H576" s="345"/>
      <c r="I576" s="345"/>
      <c r="J576" s="346"/>
      <c r="K576" s="347"/>
      <c r="L576" s="348"/>
      <c r="M576" s="349"/>
    </row>
    <row r="577" spans="1:14" s="350" customFormat="1" ht="12">
      <c r="A577" s="341" t="s">
        <v>818</v>
      </c>
      <c r="B577" s="351"/>
      <c r="C577" s="342"/>
      <c r="D577" s="342"/>
      <c r="E577" s="343"/>
      <c r="F577" s="342"/>
      <c r="G577" s="344"/>
      <c r="H577" s="345"/>
      <c r="I577" s="345"/>
      <c r="J577" s="346"/>
      <c r="K577" s="347"/>
      <c r="L577" s="348"/>
      <c r="M577" s="349"/>
    </row>
    <row r="578" spans="1:14" s="350" customFormat="1" ht="12">
      <c r="A578" s="342" t="s">
        <v>593</v>
      </c>
      <c r="B578" s="342"/>
      <c r="C578" s="342"/>
      <c r="D578" s="342"/>
      <c r="E578" s="352" t="s">
        <v>580</v>
      </c>
      <c r="F578" s="353" t="s">
        <v>369</v>
      </c>
      <c r="G578" s="354"/>
      <c r="H578" s="355" t="s">
        <v>239</v>
      </c>
      <c r="I578" s="356"/>
      <c r="J578" s="357" t="s">
        <v>598</v>
      </c>
      <c r="K578" s="33">
        <v>1</v>
      </c>
      <c r="L578" s="632"/>
      <c r="M578" s="109">
        <f t="shared" ref="M578:M579" si="20">ROUND(K578*L578,2)</f>
        <v>0</v>
      </c>
      <c r="N578" s="358"/>
    </row>
    <row r="579" spans="1:14" s="350" customFormat="1" ht="13.5">
      <c r="A579" s="342" t="s">
        <v>819</v>
      </c>
      <c r="B579" s="342"/>
      <c r="C579" s="342"/>
      <c r="D579" s="342"/>
      <c r="E579" s="352" t="s">
        <v>580</v>
      </c>
      <c r="F579" s="359" t="s">
        <v>369</v>
      </c>
      <c r="G579" s="354"/>
      <c r="H579" s="355" t="s">
        <v>239</v>
      </c>
      <c r="I579" s="356"/>
      <c r="J579" s="360" t="s">
        <v>598</v>
      </c>
      <c r="K579" s="33">
        <v>1</v>
      </c>
      <c r="L579" s="632"/>
      <c r="M579" s="109">
        <f t="shared" si="20"/>
        <v>0</v>
      </c>
      <c r="N579" s="358"/>
    </row>
    <row r="580" spans="1:14" s="350" customFormat="1" ht="12">
      <c r="A580" s="342"/>
      <c r="B580" s="342"/>
      <c r="C580" s="342"/>
      <c r="D580" s="342"/>
      <c r="E580" s="343"/>
      <c r="F580" s="342"/>
      <c r="G580" s="344"/>
      <c r="H580" s="342"/>
      <c r="I580" s="345"/>
      <c r="J580" s="361"/>
      <c r="K580" s="362"/>
      <c r="L580" s="348"/>
      <c r="M580" s="349"/>
    </row>
    <row r="581" spans="1:14" s="350" customFormat="1" ht="12">
      <c r="A581" s="341" t="s">
        <v>820</v>
      </c>
      <c r="B581" s="342"/>
      <c r="C581" s="342"/>
      <c r="D581" s="342"/>
      <c r="E581" s="343"/>
      <c r="F581" s="342"/>
      <c r="G581" s="344"/>
      <c r="H581" s="342"/>
      <c r="I581" s="345"/>
      <c r="J581" s="361"/>
      <c r="K581" s="362"/>
      <c r="L581" s="348"/>
      <c r="M581" s="349"/>
      <c r="N581" s="358"/>
    </row>
    <row r="582" spans="1:14" s="350" customFormat="1" ht="12">
      <c r="A582" s="342" t="s">
        <v>593</v>
      </c>
      <c r="B582" s="342"/>
      <c r="C582" s="342"/>
      <c r="D582" s="342"/>
      <c r="E582" s="352" t="s">
        <v>580</v>
      </c>
      <c r="F582" s="359" t="s">
        <v>369</v>
      </c>
      <c r="G582" s="354"/>
      <c r="H582" s="355" t="s">
        <v>239</v>
      </c>
      <c r="I582" s="356"/>
      <c r="J582" s="357" t="s">
        <v>598</v>
      </c>
      <c r="K582" s="34">
        <v>1</v>
      </c>
      <c r="L582" s="632"/>
      <c r="M582" s="109">
        <f t="shared" ref="M582:M583" si="21">ROUND(K582*L582,2)</f>
        <v>0</v>
      </c>
      <c r="N582" s="358"/>
    </row>
    <row r="583" spans="1:14" s="350" customFormat="1" ht="13.5">
      <c r="A583" s="342" t="s">
        <v>821</v>
      </c>
      <c r="B583" s="342"/>
      <c r="C583" s="342"/>
      <c r="D583" s="342"/>
      <c r="E583" s="352" t="s">
        <v>580</v>
      </c>
      <c r="F583" s="359" t="s">
        <v>369</v>
      </c>
      <c r="G583" s="354"/>
      <c r="H583" s="355" t="s">
        <v>239</v>
      </c>
      <c r="I583" s="356"/>
      <c r="J583" s="360" t="s">
        <v>598</v>
      </c>
      <c r="K583" s="34">
        <v>1</v>
      </c>
      <c r="L583" s="632"/>
      <c r="M583" s="109">
        <f t="shared" si="21"/>
        <v>0</v>
      </c>
      <c r="N583" s="358"/>
    </row>
    <row r="584" spans="1:14" s="350" customFormat="1" ht="12">
      <c r="A584" s="342"/>
      <c r="B584" s="342"/>
      <c r="C584" s="342"/>
      <c r="D584" s="342"/>
      <c r="E584" s="343"/>
      <c r="F584" s="342"/>
      <c r="G584" s="344"/>
      <c r="H584" s="342"/>
      <c r="I584" s="345"/>
      <c r="J584" s="361"/>
      <c r="K584" s="362"/>
      <c r="L584" s="348"/>
      <c r="M584" s="349"/>
    </row>
    <row r="585" spans="1:14" s="350" customFormat="1" ht="12">
      <c r="A585" s="341" t="s">
        <v>822</v>
      </c>
      <c r="B585" s="342"/>
      <c r="C585" s="342"/>
      <c r="D585" s="342"/>
      <c r="E585" s="343"/>
      <c r="F585" s="342"/>
      <c r="G585" s="344"/>
      <c r="H585" s="342"/>
      <c r="I585" s="345"/>
      <c r="J585" s="361"/>
      <c r="K585" s="362"/>
      <c r="L585" s="348"/>
      <c r="M585" s="349"/>
    </row>
    <row r="586" spans="1:14" s="350" customFormat="1" ht="12">
      <c r="A586" s="342" t="s">
        <v>593</v>
      </c>
      <c r="B586" s="342"/>
      <c r="C586" s="342"/>
      <c r="D586" s="342"/>
      <c r="E586" s="352" t="s">
        <v>580</v>
      </c>
      <c r="F586" s="353" t="s">
        <v>369</v>
      </c>
      <c r="G586" s="354"/>
      <c r="H586" s="355" t="s">
        <v>239</v>
      </c>
      <c r="I586" s="356"/>
      <c r="J586" s="357" t="s">
        <v>598</v>
      </c>
      <c r="K586" s="14" t="s">
        <v>30</v>
      </c>
      <c r="L586" s="13" t="s">
        <v>567</v>
      </c>
      <c r="M586" s="116" t="s">
        <v>568</v>
      </c>
    </row>
    <row r="587" spans="1:14" s="350" customFormat="1" ht="13.5">
      <c r="A587" s="342" t="s">
        <v>819</v>
      </c>
      <c r="B587" s="342"/>
      <c r="C587" s="342"/>
      <c r="D587" s="342"/>
      <c r="E587" s="352" t="s">
        <v>580</v>
      </c>
      <c r="F587" s="359" t="s">
        <v>369</v>
      </c>
      <c r="G587" s="354"/>
      <c r="H587" s="355" t="s">
        <v>239</v>
      </c>
      <c r="I587" s="356"/>
      <c r="J587" s="360" t="s">
        <v>598</v>
      </c>
      <c r="K587" s="14" t="s">
        <v>30</v>
      </c>
      <c r="L587" s="13" t="s">
        <v>567</v>
      </c>
      <c r="M587" s="116" t="s">
        <v>568</v>
      </c>
    </row>
    <row r="588" spans="1:14" s="350" customFormat="1" ht="12">
      <c r="A588" s="342"/>
      <c r="B588" s="342"/>
      <c r="C588" s="342"/>
      <c r="D588" s="342"/>
      <c r="E588" s="343"/>
      <c r="F588" s="342"/>
      <c r="G588" s="363"/>
      <c r="H588" s="345"/>
      <c r="I588" s="345"/>
      <c r="J588" s="364"/>
      <c r="K588" s="361"/>
      <c r="L588" s="348"/>
      <c r="M588" s="349"/>
    </row>
    <row r="589" spans="1:14" s="350" customFormat="1" ht="12">
      <c r="A589" s="341" t="s">
        <v>823</v>
      </c>
      <c r="B589" s="342"/>
      <c r="C589" s="342"/>
      <c r="D589" s="342"/>
      <c r="E589" s="343"/>
      <c r="F589" s="342"/>
      <c r="G589" s="344"/>
      <c r="H589" s="342"/>
      <c r="I589" s="345"/>
      <c r="J589" s="346"/>
      <c r="K589" s="341"/>
      <c r="L589" s="348"/>
      <c r="M589" s="349"/>
    </row>
    <row r="590" spans="1:14" s="350" customFormat="1" ht="12">
      <c r="A590" s="342" t="s">
        <v>593</v>
      </c>
      <c r="B590" s="342"/>
      <c r="C590" s="342"/>
      <c r="D590" s="342"/>
      <c r="E590" s="352" t="s">
        <v>580</v>
      </c>
      <c r="F590" s="359" t="s">
        <v>369</v>
      </c>
      <c r="G590" s="354"/>
      <c r="H590" s="355" t="s">
        <v>239</v>
      </c>
      <c r="I590" s="356"/>
      <c r="J590" s="357" t="s">
        <v>598</v>
      </c>
      <c r="K590" s="14" t="s">
        <v>30</v>
      </c>
      <c r="L590" s="13" t="s">
        <v>567</v>
      </c>
      <c r="M590" s="338" t="s">
        <v>568</v>
      </c>
    </row>
    <row r="591" spans="1:14" s="350" customFormat="1" ht="12">
      <c r="A591" s="342" t="s">
        <v>600</v>
      </c>
      <c r="B591" s="342"/>
      <c r="C591" s="342"/>
      <c r="D591" s="342"/>
      <c r="E591" s="352" t="s">
        <v>580</v>
      </c>
      <c r="F591" s="359" t="s">
        <v>369</v>
      </c>
      <c r="G591" s="354"/>
      <c r="H591" s="355" t="s">
        <v>239</v>
      </c>
      <c r="I591" s="356"/>
      <c r="J591" s="360" t="s">
        <v>598</v>
      </c>
      <c r="K591" s="14" t="s">
        <v>30</v>
      </c>
      <c r="L591" s="13" t="s">
        <v>567</v>
      </c>
      <c r="M591" s="338" t="s">
        <v>568</v>
      </c>
    </row>
    <row r="592" spans="1:14" s="350" customFormat="1" ht="13.5">
      <c r="A592" s="342" t="s">
        <v>824</v>
      </c>
      <c r="B592" s="342"/>
      <c r="C592" s="342"/>
      <c r="D592" s="342"/>
      <c r="E592" s="352" t="s">
        <v>580</v>
      </c>
      <c r="F592" s="359" t="s">
        <v>369</v>
      </c>
      <c r="G592" s="354"/>
      <c r="H592" s="355" t="s">
        <v>239</v>
      </c>
      <c r="I592" s="356"/>
      <c r="J592" s="360" t="s">
        <v>598</v>
      </c>
      <c r="K592" s="14" t="s">
        <v>30</v>
      </c>
      <c r="L592" s="13" t="s">
        <v>567</v>
      </c>
      <c r="M592" s="338" t="s">
        <v>568</v>
      </c>
    </row>
    <row r="593" spans="1:13" s="350" customFormat="1" ht="12">
      <c r="A593" s="342"/>
      <c r="B593" s="342"/>
      <c r="C593" s="342"/>
      <c r="D593" s="342"/>
      <c r="E593" s="343"/>
      <c r="F593" s="342"/>
      <c r="G593" s="363"/>
      <c r="H593" s="345"/>
      <c r="I593" s="345"/>
      <c r="J593" s="364"/>
      <c r="K593" s="361"/>
      <c r="L593" s="348"/>
      <c r="M593" s="349"/>
    </row>
    <row r="594" spans="1:13" s="350" customFormat="1" ht="12">
      <c r="A594" s="341" t="s">
        <v>825</v>
      </c>
      <c r="B594" s="342"/>
      <c r="C594" s="342"/>
      <c r="D594" s="342"/>
      <c r="E594" s="343"/>
      <c r="F594" s="342"/>
      <c r="G594" s="344"/>
      <c r="H594" s="365"/>
      <c r="I594" s="345"/>
      <c r="J594" s="346"/>
      <c r="K594" s="361"/>
      <c r="L594" s="348"/>
      <c r="M594" s="349"/>
    </row>
    <row r="595" spans="1:13" s="350" customFormat="1" ht="12">
      <c r="A595" s="342" t="s">
        <v>593</v>
      </c>
      <c r="B595" s="342"/>
      <c r="C595" s="342"/>
      <c r="D595" s="342"/>
      <c r="E595" s="352" t="s">
        <v>580</v>
      </c>
      <c r="F595" s="359" t="s">
        <v>369</v>
      </c>
      <c r="G595" s="354"/>
      <c r="H595" s="355" t="s">
        <v>239</v>
      </c>
      <c r="I595" s="356"/>
      <c r="J595" s="357" t="s">
        <v>598</v>
      </c>
      <c r="K595" s="14" t="s">
        <v>30</v>
      </c>
      <c r="L595" s="13" t="s">
        <v>567</v>
      </c>
      <c r="M595" s="338" t="s">
        <v>568</v>
      </c>
    </row>
    <row r="596" spans="1:13" s="350" customFormat="1" ht="13.5">
      <c r="A596" s="342" t="s">
        <v>826</v>
      </c>
      <c r="B596" s="342"/>
      <c r="C596" s="342"/>
      <c r="D596" s="342"/>
      <c r="E596" s="352" t="s">
        <v>580</v>
      </c>
      <c r="F596" s="359" t="s">
        <v>369</v>
      </c>
      <c r="G596" s="354"/>
      <c r="H596" s="355" t="s">
        <v>239</v>
      </c>
      <c r="I596" s="356"/>
      <c r="J596" s="360" t="s">
        <v>598</v>
      </c>
      <c r="K596" s="14" t="s">
        <v>30</v>
      </c>
      <c r="L596" s="13" t="s">
        <v>567</v>
      </c>
      <c r="M596" s="338" t="s">
        <v>568</v>
      </c>
    </row>
    <row r="597" spans="1:13" s="350" customFormat="1" ht="12">
      <c r="A597" s="342"/>
      <c r="B597" s="342"/>
      <c r="C597" s="342"/>
      <c r="D597" s="342"/>
      <c r="E597" s="345"/>
      <c r="F597" s="342"/>
      <c r="G597" s="363"/>
      <c r="H597" s="345"/>
      <c r="I597" s="345"/>
      <c r="J597" s="366"/>
      <c r="K597" s="361"/>
      <c r="L597" s="348"/>
      <c r="M597" s="349"/>
    </row>
    <row r="598" spans="1:13" s="350" customFormat="1" ht="12">
      <c r="A598" s="341" t="s">
        <v>827</v>
      </c>
      <c r="B598" s="342"/>
      <c r="C598" s="342"/>
      <c r="D598" s="342"/>
      <c r="E598" s="345"/>
      <c r="F598" s="342"/>
      <c r="G598" s="344"/>
      <c r="H598" s="342"/>
      <c r="I598" s="345"/>
      <c r="J598" s="342"/>
      <c r="K598" s="341"/>
      <c r="L598" s="348"/>
      <c r="M598" s="349"/>
    </row>
    <row r="599" spans="1:13" s="350" customFormat="1" ht="12">
      <c r="A599" s="342" t="s">
        <v>828</v>
      </c>
      <c r="B599" s="342"/>
      <c r="C599" s="342"/>
      <c r="D599" s="342"/>
      <c r="E599" s="352" t="s">
        <v>580</v>
      </c>
      <c r="F599" s="359" t="s">
        <v>238</v>
      </c>
      <c r="G599" s="354"/>
      <c r="H599" s="355" t="s">
        <v>239</v>
      </c>
      <c r="I599" s="356"/>
      <c r="J599" s="367" t="s">
        <v>484</v>
      </c>
      <c r="K599" s="14" t="s">
        <v>30</v>
      </c>
      <c r="L599" s="13" t="s">
        <v>567</v>
      </c>
      <c r="M599" s="338" t="s">
        <v>568</v>
      </c>
    </row>
    <row r="600" spans="1:13" s="350" customFormat="1" ht="31.5" customHeight="1">
      <c r="A600" s="368" t="s">
        <v>829</v>
      </c>
      <c r="B600" s="368"/>
      <c r="C600" s="368"/>
      <c r="D600" s="369"/>
      <c r="E600" s="370" t="s">
        <v>830</v>
      </c>
      <c r="F600" s="359" t="s">
        <v>238</v>
      </c>
      <c r="G600" s="354"/>
      <c r="H600" s="355" t="s">
        <v>239</v>
      </c>
      <c r="I600" s="356"/>
      <c r="J600" s="367" t="s">
        <v>484</v>
      </c>
      <c r="K600" s="14" t="s">
        <v>30</v>
      </c>
      <c r="L600" s="13" t="s">
        <v>567</v>
      </c>
      <c r="M600" s="338" t="s">
        <v>568</v>
      </c>
    </row>
    <row r="601" spans="1:13" s="350" customFormat="1" ht="12">
      <c r="A601" s="371"/>
      <c r="B601" s="371"/>
      <c r="C601" s="371"/>
      <c r="D601" s="371"/>
      <c r="E601" s="372"/>
      <c r="F601" s="371"/>
      <c r="G601" s="373"/>
      <c r="H601" s="374"/>
      <c r="I601" s="374"/>
      <c r="J601" s="375"/>
      <c r="K601" s="361"/>
      <c r="L601" s="348"/>
      <c r="M601" s="349"/>
    </row>
    <row r="602" spans="1:13" s="350" customFormat="1" ht="12">
      <c r="A602" s="376" t="s">
        <v>831</v>
      </c>
      <c r="B602" s="371"/>
      <c r="C602" s="371"/>
      <c r="D602" s="371"/>
      <c r="E602" s="372"/>
      <c r="F602" s="371"/>
      <c r="G602" s="377"/>
      <c r="H602" s="371"/>
      <c r="I602" s="374"/>
      <c r="J602" s="371"/>
      <c r="K602" s="361"/>
      <c r="L602" s="348"/>
      <c r="M602" s="349"/>
    </row>
    <row r="603" spans="1:13" s="350" customFormat="1" ht="12">
      <c r="A603" s="371" t="s">
        <v>832</v>
      </c>
      <c r="B603" s="371"/>
      <c r="C603" s="371"/>
      <c r="D603" s="371"/>
      <c r="E603" s="378" t="s">
        <v>833</v>
      </c>
      <c r="F603" s="379" t="s">
        <v>122</v>
      </c>
      <c r="G603" s="354"/>
      <c r="H603" s="380" t="s">
        <v>239</v>
      </c>
      <c r="I603" s="381"/>
      <c r="J603" s="382" t="s">
        <v>484</v>
      </c>
      <c r="K603" s="14" t="s">
        <v>30</v>
      </c>
      <c r="L603" s="13" t="s">
        <v>567</v>
      </c>
      <c r="M603" s="338" t="s">
        <v>568</v>
      </c>
    </row>
    <row r="604" spans="1:13" s="350" customFormat="1" ht="12">
      <c r="A604" s="371" t="s">
        <v>834</v>
      </c>
      <c r="B604" s="371"/>
      <c r="C604" s="371"/>
      <c r="D604" s="371"/>
      <c r="E604" s="378" t="s">
        <v>833</v>
      </c>
      <c r="F604" s="379" t="s">
        <v>122</v>
      </c>
      <c r="G604" s="354"/>
      <c r="H604" s="380" t="s">
        <v>239</v>
      </c>
      <c r="I604" s="381"/>
      <c r="J604" s="382" t="s">
        <v>484</v>
      </c>
      <c r="K604" s="14" t="s">
        <v>30</v>
      </c>
      <c r="L604" s="13" t="s">
        <v>567</v>
      </c>
      <c r="M604" s="338" t="s">
        <v>568</v>
      </c>
    </row>
    <row r="605" spans="1:13" s="350" customFormat="1" ht="12">
      <c r="A605" s="371" t="s">
        <v>835</v>
      </c>
      <c r="B605" s="371"/>
      <c r="C605" s="371"/>
      <c r="D605" s="371"/>
      <c r="E605" s="378" t="s">
        <v>833</v>
      </c>
      <c r="F605" s="379" t="s">
        <v>122</v>
      </c>
      <c r="G605" s="354"/>
      <c r="H605" s="380" t="s">
        <v>239</v>
      </c>
      <c r="I605" s="381"/>
      <c r="J605" s="382" t="s">
        <v>484</v>
      </c>
      <c r="K605" s="14" t="s">
        <v>30</v>
      </c>
      <c r="L605" s="13" t="s">
        <v>567</v>
      </c>
      <c r="M605" s="338" t="s">
        <v>568</v>
      </c>
    </row>
    <row r="606" spans="1:13" s="350" customFormat="1" ht="12">
      <c r="A606" s="371" t="s">
        <v>836</v>
      </c>
      <c r="B606" s="371"/>
      <c r="C606" s="371"/>
      <c r="D606" s="371"/>
      <c r="E606" s="378" t="s">
        <v>833</v>
      </c>
      <c r="F606" s="379" t="s">
        <v>122</v>
      </c>
      <c r="G606" s="354"/>
      <c r="H606" s="380" t="s">
        <v>239</v>
      </c>
      <c r="I606" s="381"/>
      <c r="J606" s="382" t="s">
        <v>484</v>
      </c>
      <c r="K606" s="14" t="s">
        <v>30</v>
      </c>
      <c r="L606" s="13" t="s">
        <v>567</v>
      </c>
      <c r="M606" s="338" t="s">
        <v>568</v>
      </c>
    </row>
    <row r="607" spans="1:13" s="350" customFormat="1" ht="12">
      <c r="A607" s="371" t="s">
        <v>837</v>
      </c>
      <c r="B607" s="371"/>
      <c r="C607" s="371"/>
      <c r="D607" s="371"/>
      <c r="E607" s="378" t="s">
        <v>833</v>
      </c>
      <c r="F607" s="379" t="s">
        <v>122</v>
      </c>
      <c r="G607" s="354"/>
      <c r="H607" s="380" t="s">
        <v>239</v>
      </c>
      <c r="I607" s="381"/>
      <c r="J607" s="382" t="s">
        <v>484</v>
      </c>
      <c r="K607" s="14" t="s">
        <v>30</v>
      </c>
      <c r="L607" s="13" t="s">
        <v>567</v>
      </c>
      <c r="M607" s="338" t="s">
        <v>568</v>
      </c>
    </row>
    <row r="608" spans="1:13" s="350" customFormat="1" ht="12">
      <c r="A608" s="371" t="s">
        <v>838</v>
      </c>
      <c r="B608" s="371"/>
      <c r="C608" s="371"/>
      <c r="D608" s="371"/>
      <c r="E608" s="378" t="s">
        <v>833</v>
      </c>
      <c r="F608" s="379" t="s">
        <v>122</v>
      </c>
      <c r="G608" s="354"/>
      <c r="H608" s="380" t="s">
        <v>239</v>
      </c>
      <c r="I608" s="381"/>
      <c r="J608" s="382" t="s">
        <v>484</v>
      </c>
      <c r="K608" s="14" t="s">
        <v>30</v>
      </c>
      <c r="L608" s="13" t="s">
        <v>567</v>
      </c>
      <c r="M608" s="338" t="s">
        <v>568</v>
      </c>
    </row>
    <row r="609" spans="1:16">
      <c r="A609" s="41"/>
      <c r="B609" s="41"/>
      <c r="C609" s="41"/>
      <c r="D609" s="41"/>
      <c r="E609" s="77"/>
      <c r="F609" s="41"/>
      <c r="G609" s="79"/>
      <c r="H609" s="80"/>
      <c r="I609" s="76"/>
      <c r="J609" s="41"/>
      <c r="K609" s="83"/>
      <c r="L609" s="110"/>
      <c r="M609" s="334"/>
      <c r="N609" s="110"/>
      <c r="O609" s="142"/>
      <c r="P609" s="111"/>
    </row>
    <row r="610" spans="1:16">
      <c r="A610" s="53" t="s">
        <v>839</v>
      </c>
      <c r="B610" s="266"/>
      <c r="C610" s="266"/>
      <c r="D610" s="266"/>
      <c r="E610" s="77"/>
      <c r="F610" s="103"/>
      <c r="G610" s="270"/>
      <c r="H610" s="80"/>
      <c r="I610" s="281" t="s">
        <v>621</v>
      </c>
      <c r="J610" s="80"/>
      <c r="K610" s="70"/>
      <c r="L610" s="81"/>
      <c r="M610" s="81"/>
      <c r="N610" s="81"/>
      <c r="O610" s="142"/>
    </row>
    <row r="611" spans="1:16">
      <c r="A611" s="41" t="s">
        <v>622</v>
      </c>
      <c r="B611" s="266"/>
      <c r="C611" s="266"/>
      <c r="D611" s="266"/>
      <c r="E611" s="105" t="s">
        <v>623</v>
      </c>
      <c r="F611" s="105" t="s">
        <v>840</v>
      </c>
      <c r="G611" s="105"/>
      <c r="H611" s="105" t="s">
        <v>120</v>
      </c>
      <c r="I611" s="383"/>
      <c r="J611" s="105"/>
      <c r="K611" s="14" t="s">
        <v>30</v>
      </c>
      <c r="L611" s="13" t="s">
        <v>567</v>
      </c>
      <c r="M611" s="338" t="s">
        <v>568</v>
      </c>
      <c r="N611" s="110"/>
      <c r="O611" s="142"/>
    </row>
    <row r="612" spans="1:16">
      <c r="A612" s="41" t="s">
        <v>625</v>
      </c>
      <c r="B612" s="266"/>
      <c r="C612" s="266"/>
      <c r="D612" s="266"/>
      <c r="E612" s="105" t="s">
        <v>623</v>
      </c>
      <c r="F612" s="105" t="s">
        <v>840</v>
      </c>
      <c r="G612" s="105"/>
      <c r="H612" s="105" t="s">
        <v>120</v>
      </c>
      <c r="I612" s="383"/>
      <c r="J612" s="105" t="s">
        <v>305</v>
      </c>
      <c r="K612" s="14" t="s">
        <v>30</v>
      </c>
      <c r="L612" s="13" t="s">
        <v>567</v>
      </c>
      <c r="M612" s="116" t="s">
        <v>568</v>
      </c>
      <c r="N612" s="110"/>
      <c r="O612" s="142"/>
    </row>
    <row r="613" spans="1:16">
      <c r="A613" s="41" t="s">
        <v>626</v>
      </c>
      <c r="B613" s="266"/>
      <c r="C613" s="266"/>
      <c r="D613" s="266"/>
      <c r="E613" s="77"/>
      <c r="F613" s="103"/>
      <c r="G613" s="270"/>
      <c r="H613" s="4"/>
      <c r="I613" s="70"/>
      <c r="J613" s="80"/>
      <c r="K613" s="70"/>
      <c r="L613" s="81"/>
      <c r="M613" s="282"/>
      <c r="N613" s="81"/>
      <c r="O613" s="142"/>
    </row>
    <row r="614" spans="1:16">
      <c r="A614" s="41" t="s">
        <v>627</v>
      </c>
      <c r="B614" s="266"/>
      <c r="C614" s="266"/>
      <c r="D614" s="266"/>
      <c r="E614" s="105" t="s">
        <v>628</v>
      </c>
      <c r="F614" s="105" t="s">
        <v>840</v>
      </c>
      <c r="G614" s="105"/>
      <c r="H614" s="105" t="s">
        <v>120</v>
      </c>
      <c r="I614" s="383"/>
      <c r="J614" s="105" t="s">
        <v>305</v>
      </c>
      <c r="K614" s="14" t="s">
        <v>30</v>
      </c>
      <c r="L614" s="13" t="s">
        <v>567</v>
      </c>
      <c r="M614" s="116" t="s">
        <v>568</v>
      </c>
      <c r="N614" s="110"/>
      <c r="O614" s="142"/>
    </row>
    <row r="615" spans="1:16">
      <c r="A615" s="41" t="s">
        <v>629</v>
      </c>
      <c r="B615" s="266"/>
      <c r="C615" s="266"/>
      <c r="D615" s="266"/>
      <c r="E615" s="105" t="s">
        <v>630</v>
      </c>
      <c r="F615" s="105" t="s">
        <v>840</v>
      </c>
      <c r="G615" s="105"/>
      <c r="H615" s="105" t="s">
        <v>286</v>
      </c>
      <c r="I615" s="383"/>
      <c r="J615" s="105" t="s">
        <v>305</v>
      </c>
      <c r="K615" s="14" t="s">
        <v>30</v>
      </c>
      <c r="L615" s="13" t="s">
        <v>567</v>
      </c>
      <c r="M615" s="116" t="s">
        <v>568</v>
      </c>
      <c r="N615" s="110"/>
      <c r="O615" s="142"/>
    </row>
    <row r="616" spans="1:16">
      <c r="A616" s="41" t="s">
        <v>841</v>
      </c>
      <c r="B616" s="266"/>
      <c r="C616" s="266"/>
      <c r="D616" s="266"/>
      <c r="E616" s="105" t="s">
        <v>630</v>
      </c>
      <c r="F616" s="105" t="s">
        <v>840</v>
      </c>
      <c r="G616" s="105"/>
      <c r="H616" s="105" t="s">
        <v>286</v>
      </c>
      <c r="I616" s="383"/>
      <c r="J616" s="105" t="s">
        <v>305</v>
      </c>
      <c r="K616" s="14" t="s">
        <v>30</v>
      </c>
      <c r="L616" s="13" t="s">
        <v>567</v>
      </c>
      <c r="M616" s="116" t="s">
        <v>568</v>
      </c>
      <c r="N616" s="110"/>
      <c r="O616" s="142"/>
    </row>
    <row r="617" spans="1:16">
      <c r="A617" s="41" t="s">
        <v>842</v>
      </c>
      <c r="B617" s="266"/>
      <c r="C617" s="266"/>
      <c r="D617" s="266"/>
      <c r="E617" s="105" t="s">
        <v>633</v>
      </c>
      <c r="F617" s="105" t="s">
        <v>840</v>
      </c>
      <c r="G617" s="105"/>
      <c r="H617" s="105" t="s">
        <v>286</v>
      </c>
      <c r="I617" s="383"/>
      <c r="J617" s="105" t="s">
        <v>305</v>
      </c>
      <c r="K617" s="14" t="s">
        <v>30</v>
      </c>
      <c r="L617" s="13" t="s">
        <v>567</v>
      </c>
      <c r="M617" s="116" t="s">
        <v>568</v>
      </c>
      <c r="N617" s="110"/>
      <c r="O617" s="142"/>
    </row>
    <row r="618" spans="1:16">
      <c r="A618" s="283"/>
      <c r="B618" s="266"/>
      <c r="C618" s="266"/>
      <c r="D618" s="266"/>
      <c r="E618" s="103" t="s">
        <v>843</v>
      </c>
      <c r="F618" s="103"/>
      <c r="G618" s="103" t="s">
        <v>844</v>
      </c>
      <c r="H618" s="113"/>
      <c r="I618" s="70"/>
      <c r="J618" s="113"/>
      <c r="K618" s="70"/>
      <c r="L618" s="81"/>
      <c r="M618" s="81"/>
      <c r="N618" s="81"/>
      <c r="O618" s="142"/>
    </row>
    <row r="619" spans="1:16">
      <c r="A619" s="283"/>
      <c r="B619" s="266"/>
      <c r="C619" s="266"/>
      <c r="D619" s="266"/>
      <c r="E619" s="103" t="s">
        <v>845</v>
      </c>
      <c r="F619" s="103"/>
      <c r="G619" s="270"/>
      <c r="H619" s="113"/>
      <c r="I619" s="70"/>
      <c r="J619" s="113"/>
      <c r="K619" s="70"/>
      <c r="L619" s="81"/>
      <c r="M619" s="81"/>
      <c r="N619" s="81"/>
      <c r="O619" s="142"/>
    </row>
    <row r="620" spans="1:16">
      <c r="A620" s="53"/>
      <c r="B620" s="41"/>
      <c r="C620" s="41"/>
      <c r="D620" s="41"/>
      <c r="E620" s="77"/>
      <c r="F620" s="41"/>
      <c r="G620" s="79"/>
      <c r="H620" s="41"/>
      <c r="I620" s="70"/>
      <c r="J620" s="41"/>
      <c r="K620" s="49"/>
      <c r="L620" s="75"/>
      <c r="M620" s="75"/>
      <c r="N620" s="75"/>
    </row>
    <row r="621" spans="1:16" ht="15.75" thickBot="1">
      <c r="A621" s="41"/>
      <c r="B621" s="41"/>
      <c r="C621" s="41"/>
      <c r="D621" s="41"/>
      <c r="E621" s="77"/>
      <c r="F621" s="41"/>
      <c r="G621" s="178"/>
      <c r="H621" s="179"/>
      <c r="I621" s="180"/>
      <c r="J621" s="179" t="str">
        <f>A545</f>
        <v xml:space="preserve">8   JEKLA ZA ARMIRANJE, PREDNAPENJANJE IN KONSTRUKCIJE </v>
      </c>
      <c r="K621" s="384"/>
      <c r="L621" s="183">
        <f>SUM(M549:M620)</f>
        <v>0</v>
      </c>
      <c r="M621" s="183"/>
      <c r="N621" s="141"/>
    </row>
    <row r="622" spans="1:16">
      <c r="A622" s="41"/>
      <c r="B622" s="41"/>
      <c r="C622" s="41"/>
      <c r="D622" s="41"/>
      <c r="E622" s="77"/>
      <c r="F622" s="103"/>
      <c r="G622" s="79"/>
      <c r="H622" s="113"/>
      <c r="I622" s="70"/>
      <c r="J622" s="113"/>
      <c r="K622" s="49"/>
      <c r="L622" s="110"/>
      <c r="M622" s="71"/>
      <c r="N622" s="110"/>
    </row>
    <row r="623" spans="1:16">
      <c r="A623" s="53" t="s">
        <v>720</v>
      </c>
      <c r="B623" s="41"/>
      <c r="C623" s="41"/>
      <c r="D623" s="41"/>
      <c r="E623" s="77"/>
      <c r="F623" s="103"/>
      <c r="G623" s="79"/>
      <c r="H623" s="113"/>
      <c r="I623" s="70"/>
      <c r="J623" s="113"/>
      <c r="K623" s="49"/>
      <c r="L623" s="110"/>
      <c r="M623" s="71"/>
      <c r="N623" s="110"/>
    </row>
    <row r="624" spans="1:16" s="164" customFormat="1" ht="13.35" customHeight="1">
      <c r="A624" s="53" t="s">
        <v>721</v>
      </c>
      <c r="B624" s="119"/>
      <c r="C624" s="119"/>
      <c r="D624" s="119"/>
      <c r="F624" s="170"/>
      <c r="G624" s="156"/>
      <c r="H624" s="172"/>
      <c r="I624" s="158"/>
      <c r="J624" s="172"/>
      <c r="K624" s="158"/>
      <c r="L624" s="191"/>
      <c r="M624" s="174"/>
      <c r="N624" s="191"/>
      <c r="O624" s="141"/>
    </row>
    <row r="625" spans="1:16" s="164" customFormat="1" ht="13.35" customHeight="1">
      <c r="A625" s="112" t="s">
        <v>485</v>
      </c>
      <c r="B625" s="165"/>
      <c r="C625" s="165"/>
      <c r="D625" s="165"/>
      <c r="E625" s="169"/>
      <c r="F625" s="169" t="s">
        <v>959</v>
      </c>
      <c r="G625" s="156"/>
      <c r="H625" s="172"/>
      <c r="I625" s="158"/>
      <c r="J625" s="172"/>
      <c r="K625" s="158"/>
      <c r="L625" s="191"/>
      <c r="M625" s="174"/>
      <c r="N625" s="191"/>
      <c r="O625" s="141"/>
    </row>
    <row r="626" spans="1:16" s="164" customFormat="1" ht="13.35" customHeight="1">
      <c r="A626" s="112" t="s">
        <v>559</v>
      </c>
      <c r="B626" s="165"/>
      <c r="C626" s="165"/>
      <c r="D626" s="165"/>
      <c r="E626" s="385" t="s">
        <v>332</v>
      </c>
      <c r="F626" s="386"/>
      <c r="G626" s="387"/>
      <c r="H626" s="388" t="s">
        <v>483</v>
      </c>
      <c r="I626" s="389"/>
      <c r="J626" s="390" t="s">
        <v>333</v>
      </c>
      <c r="K626" s="391" t="s">
        <v>30</v>
      </c>
      <c r="L626" s="13" t="s">
        <v>567</v>
      </c>
      <c r="M626" s="109" t="s">
        <v>568</v>
      </c>
      <c r="N626" s="110"/>
      <c r="O626" s="141"/>
    </row>
    <row r="627" spans="1:16" s="164" customFormat="1" ht="13.35" customHeight="1">
      <c r="A627" s="112" t="s">
        <v>486</v>
      </c>
      <c r="B627" s="165"/>
      <c r="C627" s="165"/>
      <c r="D627" s="165"/>
      <c r="E627" s="392"/>
      <c r="F627" s="393" t="s">
        <v>560</v>
      </c>
      <c r="G627" s="394"/>
      <c r="H627" s="395"/>
      <c r="I627" s="396"/>
      <c r="J627" s="397" t="s">
        <v>336</v>
      </c>
      <c r="K627" s="398"/>
      <c r="L627" s="13" t="s">
        <v>567</v>
      </c>
      <c r="M627" s="109" t="s">
        <v>568</v>
      </c>
      <c r="N627" s="110"/>
      <c r="O627" s="141"/>
    </row>
    <row r="628" spans="1:16" s="164" customFormat="1" ht="13.35" customHeight="1">
      <c r="A628" s="112" t="s">
        <v>337</v>
      </c>
      <c r="B628" s="165"/>
      <c r="C628" s="165"/>
      <c r="D628" s="165"/>
      <c r="E628" s="399"/>
      <c r="F628" s="393"/>
      <c r="G628" s="400"/>
      <c r="H628" s="401"/>
      <c r="I628" s="402"/>
      <c r="J628" s="403" t="s">
        <v>338</v>
      </c>
      <c r="K628" s="404"/>
      <c r="L628" s="13" t="s">
        <v>567</v>
      </c>
      <c r="M628" s="109" t="s">
        <v>568</v>
      </c>
      <c r="N628" s="110"/>
      <c r="O628" s="141"/>
    </row>
    <row r="629" spans="1:16" s="164" customFormat="1" ht="13.35" customHeight="1">
      <c r="A629" s="112" t="s">
        <v>487</v>
      </c>
      <c r="B629" s="165"/>
      <c r="C629" s="165"/>
      <c r="D629" s="165"/>
      <c r="E629" s="385" t="s">
        <v>488</v>
      </c>
      <c r="F629" s="386"/>
      <c r="G629" s="387"/>
      <c r="H629" s="405"/>
      <c r="I629" s="406"/>
      <c r="J629" s="407"/>
      <c r="K629" s="408">
        <v>1</v>
      </c>
      <c r="L629" s="35"/>
      <c r="M629" s="409">
        <f>ROUND(K629*L629,2)</f>
        <v>0</v>
      </c>
      <c r="N629" s="110"/>
      <c r="O629" s="141"/>
    </row>
    <row r="630" spans="1:16" s="164" customFormat="1" ht="13.35" customHeight="1">
      <c r="A630" s="112" t="s">
        <v>489</v>
      </c>
      <c r="B630" s="165"/>
      <c r="C630" s="165"/>
      <c r="D630" s="165"/>
      <c r="E630" s="399"/>
      <c r="F630" s="410" t="s">
        <v>369</v>
      </c>
      <c r="G630" s="400"/>
      <c r="H630" s="411" t="s">
        <v>483</v>
      </c>
      <c r="I630" s="412"/>
      <c r="J630" s="413" t="s">
        <v>341</v>
      </c>
      <c r="K630" s="414"/>
      <c r="L630" s="36"/>
      <c r="M630" s="415"/>
      <c r="N630" s="110"/>
      <c r="O630" s="141"/>
    </row>
    <row r="631" spans="1:16" s="164" customFormat="1" ht="13.35" customHeight="1">
      <c r="A631" s="112" t="s">
        <v>490</v>
      </c>
      <c r="B631" s="165"/>
      <c r="C631" s="165"/>
      <c r="D631" s="165"/>
      <c r="E631" s="385" t="s">
        <v>340</v>
      </c>
      <c r="F631" s="393" t="s">
        <v>560</v>
      </c>
      <c r="G631" s="387"/>
      <c r="H631" s="1">
        <v>1</v>
      </c>
      <c r="I631" s="391"/>
      <c r="J631" s="416" t="s">
        <v>341</v>
      </c>
      <c r="K631" s="408">
        <v>1</v>
      </c>
      <c r="L631" s="35"/>
      <c r="M631" s="409">
        <f>ROUND(K631*L631,2)</f>
        <v>0</v>
      </c>
      <c r="N631" s="110"/>
      <c r="O631" s="141"/>
    </row>
    <row r="632" spans="1:16" s="164" customFormat="1" ht="13.35" customHeight="1">
      <c r="A632" s="112" t="s">
        <v>342</v>
      </c>
      <c r="B632" s="165"/>
      <c r="C632" s="165"/>
      <c r="D632" s="165"/>
      <c r="E632" s="399"/>
      <c r="F632" s="410"/>
      <c r="G632" s="400"/>
      <c r="H632" s="413"/>
      <c r="I632" s="404"/>
      <c r="J632" s="413"/>
      <c r="K632" s="414"/>
      <c r="L632" s="36"/>
      <c r="M632" s="415"/>
      <c r="N632" s="110"/>
      <c r="O632" s="141"/>
    </row>
    <row r="633" spans="1:16" s="164" customFormat="1" ht="13.35" customHeight="1">
      <c r="A633" s="119"/>
      <c r="B633" s="119"/>
      <c r="C633" s="119"/>
      <c r="D633" s="119"/>
      <c r="E633" s="417" t="s">
        <v>343</v>
      </c>
      <c r="F633" s="170"/>
      <c r="G633" s="418"/>
      <c r="H633" s="419"/>
      <c r="I633" s="420"/>
      <c r="J633" s="419"/>
      <c r="K633" s="420"/>
      <c r="L633" s="191"/>
      <c r="M633" s="174"/>
      <c r="N633" s="191"/>
      <c r="O633" s="141"/>
    </row>
    <row r="634" spans="1:16" s="164" customFormat="1" ht="13.35" customHeight="1">
      <c r="A634" s="119"/>
      <c r="B634" s="119"/>
      <c r="C634" s="119"/>
      <c r="D634" s="119"/>
      <c r="E634" s="301" t="s">
        <v>344</v>
      </c>
      <c r="F634" s="170"/>
      <c r="G634" s="156"/>
      <c r="H634" s="172"/>
      <c r="I634" s="158"/>
      <c r="J634" s="172"/>
      <c r="K634" s="158"/>
      <c r="L634" s="191"/>
      <c r="M634" s="174"/>
      <c r="N634" s="191"/>
      <c r="O634" s="141"/>
    </row>
    <row r="635" spans="1:16">
      <c r="A635" s="53" t="s">
        <v>722</v>
      </c>
      <c r="B635" s="41"/>
      <c r="C635" s="41"/>
      <c r="D635" s="41"/>
      <c r="E635" s="77"/>
      <c r="F635" s="103"/>
      <c r="G635" s="79"/>
      <c r="H635" s="113"/>
      <c r="I635" s="70"/>
      <c r="J635" s="113"/>
      <c r="K635" s="49"/>
      <c r="L635" s="110"/>
      <c r="M635" s="71"/>
      <c r="N635" s="110"/>
    </row>
    <row r="636" spans="1:16">
      <c r="A636" s="41" t="s">
        <v>330</v>
      </c>
      <c r="B636" s="41"/>
      <c r="C636" s="41"/>
      <c r="D636" s="41"/>
      <c r="E636" s="77"/>
      <c r="F636" s="103" t="s">
        <v>848</v>
      </c>
      <c r="G636" s="79"/>
      <c r="H636" s="113"/>
      <c r="I636" s="70"/>
      <c r="J636" s="113"/>
      <c r="K636" s="49"/>
      <c r="L636" s="110"/>
      <c r="M636" s="71"/>
      <c r="N636" s="110"/>
    </row>
    <row r="637" spans="1:16">
      <c r="A637" s="41" t="s">
        <v>331</v>
      </c>
      <c r="B637" s="41"/>
      <c r="C637" s="41"/>
      <c r="D637" s="41"/>
      <c r="E637" s="421" t="s">
        <v>332</v>
      </c>
      <c r="F637" s="422"/>
      <c r="G637" s="423">
        <v>2210</v>
      </c>
      <c r="H637" s="424" t="s">
        <v>239</v>
      </c>
      <c r="I637" s="425"/>
      <c r="J637" s="426" t="s">
        <v>333</v>
      </c>
      <c r="K637" s="427">
        <v>10</v>
      </c>
      <c r="L637" s="35"/>
      <c r="M637" s="409">
        <f>ROUND(K637*L637,2)</f>
        <v>0</v>
      </c>
      <c r="N637" s="428"/>
      <c r="P637" s="111"/>
    </row>
    <row r="638" spans="1:16">
      <c r="A638" s="41" t="s">
        <v>334</v>
      </c>
      <c r="B638" s="41"/>
      <c r="C638" s="41"/>
      <c r="D638" s="41"/>
      <c r="E638" s="429"/>
      <c r="F638" s="430" t="s">
        <v>335</v>
      </c>
      <c r="G638" s="431"/>
      <c r="H638" s="432"/>
      <c r="I638" s="433"/>
      <c r="J638" s="434" t="s">
        <v>336</v>
      </c>
      <c r="K638" s="435"/>
      <c r="L638" s="633"/>
      <c r="M638" s="436"/>
      <c r="N638" s="428"/>
      <c r="P638" s="111"/>
    </row>
    <row r="639" spans="1:16">
      <c r="A639" s="41" t="s">
        <v>337</v>
      </c>
      <c r="B639" s="41"/>
      <c r="C639" s="41"/>
      <c r="D639" s="41"/>
      <c r="E639" s="437"/>
      <c r="F639" s="438"/>
      <c r="G639" s="439"/>
      <c r="H639" s="440"/>
      <c r="I639" s="441"/>
      <c r="J639" s="442" t="s">
        <v>338</v>
      </c>
      <c r="K639" s="443"/>
      <c r="L639" s="36"/>
      <c r="M639" s="415"/>
      <c r="N639" s="428"/>
      <c r="P639" s="444"/>
    </row>
    <row r="640" spans="1:16">
      <c r="A640" s="41" t="s">
        <v>339</v>
      </c>
      <c r="B640" s="41"/>
      <c r="C640" s="41"/>
      <c r="D640" s="41"/>
      <c r="E640" s="421" t="s">
        <v>340</v>
      </c>
      <c r="F640" s="430" t="s">
        <v>335</v>
      </c>
      <c r="G640" s="423">
        <v>2210</v>
      </c>
      <c r="H640" s="2">
        <v>1</v>
      </c>
      <c r="I640" s="445"/>
      <c r="J640" s="446" t="s">
        <v>341</v>
      </c>
      <c r="K640" s="427">
        <v>10</v>
      </c>
      <c r="L640" s="35"/>
      <c r="M640" s="409">
        <f>ROUND(K640*L640,2)</f>
        <v>0</v>
      </c>
      <c r="N640" s="428"/>
      <c r="P640" s="111"/>
    </row>
    <row r="641" spans="1:15">
      <c r="A641" s="41" t="s">
        <v>342</v>
      </c>
      <c r="B641" s="41"/>
      <c r="C641" s="41"/>
      <c r="D641" s="41"/>
      <c r="E641" s="437"/>
      <c r="F641" s="438"/>
      <c r="G641" s="439"/>
      <c r="H641" s="447"/>
      <c r="I641" s="448"/>
      <c r="J641" s="447"/>
      <c r="K641" s="443"/>
      <c r="L641" s="36"/>
      <c r="M641" s="415"/>
      <c r="N641" s="428"/>
    </row>
    <row r="642" spans="1:15">
      <c r="A642" s="41"/>
      <c r="B642" s="41"/>
      <c r="C642" s="41"/>
      <c r="D642" s="41"/>
      <c r="E642" s="250" t="s">
        <v>343</v>
      </c>
      <c r="F642" s="103"/>
      <c r="G642" s="79"/>
      <c r="H642" s="113"/>
      <c r="I642" s="70"/>
      <c r="J642" s="113"/>
      <c r="K642" s="86" t="s">
        <v>800</v>
      </c>
      <c r="L642" s="110"/>
      <c r="M642" s="71"/>
      <c r="N642" s="110"/>
    </row>
    <row r="643" spans="1:15">
      <c r="A643" s="41"/>
      <c r="B643" s="41"/>
      <c r="C643" s="41"/>
      <c r="D643" s="41"/>
      <c r="E643" s="77"/>
      <c r="F643" s="103"/>
      <c r="G643" s="79"/>
      <c r="H643" s="113"/>
      <c r="I643" s="70"/>
      <c r="J643" s="113"/>
      <c r="K643" s="49"/>
      <c r="L643" s="110"/>
      <c r="M643" s="71"/>
      <c r="N643" s="110"/>
    </row>
    <row r="644" spans="1:15" s="164" customFormat="1" ht="13.35" customHeight="1">
      <c r="A644" s="53" t="s">
        <v>723</v>
      </c>
      <c r="B644" s="119"/>
      <c r="C644" s="119"/>
      <c r="D644" s="119"/>
      <c r="E644" s="169"/>
      <c r="F644" s="170"/>
      <c r="G644" s="156"/>
      <c r="H644" s="172"/>
      <c r="I644" s="158"/>
      <c r="J644" s="172"/>
      <c r="K644" s="158"/>
      <c r="L644" s="191"/>
      <c r="M644" s="174"/>
      <c r="N644" s="191"/>
      <c r="O644" s="141"/>
    </row>
    <row r="645" spans="1:15" s="164" customFormat="1" ht="13.35" customHeight="1">
      <c r="A645" s="112" t="s">
        <v>491</v>
      </c>
      <c r="B645" s="165"/>
      <c r="C645" s="165"/>
      <c r="D645" s="165"/>
      <c r="E645" s="385" t="s">
        <v>332</v>
      </c>
      <c r="F645" s="386"/>
      <c r="G645" s="387"/>
      <c r="H645" s="388" t="s">
        <v>483</v>
      </c>
      <c r="I645" s="389"/>
      <c r="J645" s="390" t="s">
        <v>492</v>
      </c>
      <c r="K645" s="408">
        <v>8</v>
      </c>
      <c r="L645" s="21"/>
      <c r="M645" s="18">
        <f>ROUND(K645*L645,2)</f>
        <v>0</v>
      </c>
      <c r="N645" s="449"/>
      <c r="O645" s="141"/>
    </row>
    <row r="646" spans="1:15" s="164" customFormat="1" ht="13.35" customHeight="1">
      <c r="A646" s="112" t="s">
        <v>561</v>
      </c>
      <c r="B646" s="165"/>
      <c r="C646" s="165"/>
      <c r="D646" s="165"/>
      <c r="E646" s="392"/>
      <c r="F646" s="393" t="s">
        <v>560</v>
      </c>
      <c r="G646" s="394"/>
      <c r="H646" s="395"/>
      <c r="I646" s="396"/>
      <c r="J646" s="397" t="s">
        <v>348</v>
      </c>
      <c r="K646" s="450"/>
      <c r="L646" s="634"/>
      <c r="M646" s="19"/>
      <c r="N646" s="449"/>
      <c r="O646" s="141"/>
    </row>
    <row r="647" spans="1:15" s="164" customFormat="1" ht="13.35" customHeight="1">
      <c r="A647" s="112" t="s">
        <v>493</v>
      </c>
      <c r="B647" s="165"/>
      <c r="C647" s="165"/>
      <c r="D647" s="165"/>
      <c r="E647" s="392"/>
      <c r="F647" s="393"/>
      <c r="G647" s="394"/>
      <c r="H647" s="395"/>
      <c r="I647" s="396"/>
      <c r="J647" s="451" t="s">
        <v>494</v>
      </c>
      <c r="K647" s="450"/>
      <c r="L647" s="634"/>
      <c r="M647" s="19"/>
      <c r="N647" s="449"/>
      <c r="O647" s="141"/>
    </row>
    <row r="648" spans="1:15" s="164" customFormat="1" ht="13.35" customHeight="1">
      <c r="A648" s="112" t="s">
        <v>337</v>
      </c>
      <c r="B648" s="165"/>
      <c r="C648" s="165"/>
      <c r="D648" s="165"/>
      <c r="E648" s="399"/>
      <c r="F648" s="410"/>
      <c r="G648" s="400"/>
      <c r="H648" s="411"/>
      <c r="I648" s="412"/>
      <c r="J648" s="403" t="s">
        <v>495</v>
      </c>
      <c r="K648" s="414"/>
      <c r="L648" s="22"/>
      <c r="M648" s="20"/>
      <c r="N648" s="110"/>
      <c r="O648" s="141"/>
    </row>
    <row r="649" spans="1:15" s="164" customFormat="1" ht="13.35" customHeight="1">
      <c r="A649" s="112" t="s">
        <v>496</v>
      </c>
      <c r="B649" s="165"/>
      <c r="C649" s="165"/>
      <c r="D649" s="165"/>
      <c r="E649" s="385" t="s">
        <v>340</v>
      </c>
      <c r="F649" s="393" t="s">
        <v>560</v>
      </c>
      <c r="G649" s="387"/>
      <c r="H649" s="1">
        <v>1</v>
      </c>
      <c r="I649" s="391"/>
      <c r="J649" s="416" t="s">
        <v>497</v>
      </c>
      <c r="K649" s="408">
        <v>8</v>
      </c>
      <c r="L649" s="21"/>
      <c r="M649" s="18">
        <f t="shared" ref="M649:M650" si="22">ROUND(K649*L649,2)</f>
        <v>0</v>
      </c>
      <c r="N649" s="110"/>
      <c r="O649" s="141"/>
    </row>
    <row r="650" spans="1:15" s="164" customFormat="1" ht="13.35" customHeight="1">
      <c r="A650" s="112" t="s">
        <v>498</v>
      </c>
      <c r="B650" s="165"/>
      <c r="C650" s="165"/>
      <c r="D650" s="165"/>
      <c r="E650" s="399"/>
      <c r="F650" s="452"/>
      <c r="G650" s="400"/>
      <c r="H650" s="416"/>
      <c r="I650" s="404"/>
      <c r="J650" s="416" t="s">
        <v>499</v>
      </c>
      <c r="K650" s="414"/>
      <c r="L650" s="22"/>
      <c r="M650" s="20">
        <f t="shared" si="22"/>
        <v>0</v>
      </c>
      <c r="N650" s="110"/>
      <c r="O650" s="141"/>
    </row>
    <row r="651" spans="1:15" s="164" customFormat="1" ht="13.35" customHeight="1">
      <c r="A651" s="119"/>
      <c r="B651" s="119"/>
      <c r="C651" s="119"/>
      <c r="D651" s="119"/>
      <c r="E651" s="417" t="s">
        <v>343</v>
      </c>
      <c r="F651" s="170"/>
      <c r="G651" s="418"/>
      <c r="H651" s="419"/>
      <c r="I651" s="420"/>
      <c r="J651" s="419"/>
      <c r="K651" s="420"/>
      <c r="L651" s="191"/>
      <c r="M651" s="174"/>
      <c r="N651" s="191"/>
      <c r="O651" s="141"/>
    </row>
    <row r="652" spans="1:15" s="164" customFormat="1" ht="13.35" customHeight="1">
      <c r="A652" s="119"/>
      <c r="B652" s="119"/>
      <c r="C652" s="119"/>
      <c r="D652" s="119"/>
      <c r="E652" s="169"/>
      <c r="F652" s="170"/>
      <c r="G652" s="156"/>
      <c r="H652" s="172"/>
      <c r="I652" s="158"/>
      <c r="J652" s="172"/>
      <c r="K652" s="158"/>
      <c r="L652" s="191"/>
      <c r="M652" s="174"/>
      <c r="N652" s="191"/>
      <c r="O652" s="141"/>
    </row>
    <row r="653" spans="1:15" s="164" customFormat="1" ht="13.35" customHeight="1">
      <c r="A653" s="53" t="s">
        <v>724</v>
      </c>
      <c r="B653" s="119"/>
      <c r="C653" s="119"/>
      <c r="D653" s="119"/>
      <c r="E653" s="169"/>
      <c r="F653" s="170"/>
      <c r="G653" s="156"/>
      <c r="H653" s="172"/>
      <c r="I653" s="158"/>
      <c r="J653" s="172"/>
      <c r="K653" s="158"/>
      <c r="L653" s="191"/>
      <c r="M653" s="174"/>
      <c r="N653" s="191"/>
      <c r="O653" s="141"/>
    </row>
    <row r="654" spans="1:15" s="164" customFormat="1" ht="13.35" customHeight="1">
      <c r="A654" s="112" t="s">
        <v>500</v>
      </c>
      <c r="B654" s="165"/>
      <c r="C654" s="165"/>
      <c r="D654" s="165"/>
      <c r="E654" s="169"/>
      <c r="F654" s="170"/>
      <c r="G654" s="156"/>
      <c r="H654" s="172"/>
      <c r="I654" s="158"/>
      <c r="J654" s="172"/>
      <c r="K654" s="158"/>
      <c r="M654" s="174"/>
      <c r="N654" s="86"/>
      <c r="O654" s="141"/>
    </row>
    <row r="655" spans="1:15" s="164" customFormat="1" ht="13.35" customHeight="1">
      <c r="A655" s="112" t="s">
        <v>562</v>
      </c>
      <c r="B655" s="165"/>
      <c r="C655" s="165"/>
      <c r="D655" s="165"/>
      <c r="E655" s="385" t="s">
        <v>501</v>
      </c>
      <c r="F655" s="386"/>
      <c r="G655" s="453"/>
      <c r="H655" s="454"/>
      <c r="I655" s="420"/>
      <c r="J655" s="454"/>
      <c r="K655" s="408">
        <v>3</v>
      </c>
      <c r="L655" s="35"/>
      <c r="M655" s="26">
        <f>ROUND(L655*K655,2)</f>
        <v>0</v>
      </c>
      <c r="O655" s="141"/>
    </row>
    <row r="656" spans="1:15" s="164" customFormat="1" ht="13.35" customHeight="1">
      <c r="A656" s="112" t="s">
        <v>502</v>
      </c>
      <c r="B656" s="165"/>
      <c r="C656" s="165"/>
      <c r="D656" s="165"/>
      <c r="E656" s="392"/>
      <c r="F656" s="393"/>
      <c r="G656" s="455"/>
      <c r="H656" s="416"/>
      <c r="I656" s="158"/>
      <c r="J656" s="416" t="s">
        <v>503</v>
      </c>
      <c r="K656" s="450"/>
      <c r="L656" s="633"/>
      <c r="M656" s="27"/>
      <c r="N656" s="110"/>
      <c r="O656" s="141"/>
    </row>
    <row r="657" spans="1:15" s="164" customFormat="1" ht="13.35" customHeight="1">
      <c r="A657" s="112" t="s">
        <v>504</v>
      </c>
      <c r="B657" s="165"/>
      <c r="C657" s="165"/>
      <c r="D657" s="165"/>
      <c r="E657" s="392"/>
      <c r="F657" s="393" t="s">
        <v>369</v>
      </c>
      <c r="G657" s="456"/>
      <c r="H657" s="457" t="s">
        <v>483</v>
      </c>
      <c r="I657" s="458"/>
      <c r="J657" s="416"/>
      <c r="K657" s="450"/>
      <c r="L657" s="633"/>
      <c r="M657" s="27"/>
      <c r="N657" s="110"/>
      <c r="O657" s="141"/>
    </row>
    <row r="658" spans="1:15" s="164" customFormat="1" ht="13.35" customHeight="1">
      <c r="A658" s="112"/>
      <c r="B658" s="165"/>
      <c r="C658" s="165"/>
      <c r="D658" s="165"/>
      <c r="E658" s="392"/>
      <c r="F658" s="393"/>
      <c r="G658" s="455"/>
      <c r="H658" s="416"/>
      <c r="I658" s="158"/>
      <c r="J658" s="416"/>
      <c r="K658" s="450"/>
      <c r="L658" s="633"/>
      <c r="M658" s="27"/>
      <c r="N658" s="110"/>
      <c r="O658" s="141"/>
    </row>
    <row r="659" spans="1:15" s="164" customFormat="1" ht="13.35" customHeight="1">
      <c r="A659" s="112" t="s">
        <v>505</v>
      </c>
      <c r="B659" s="165"/>
      <c r="C659" s="165"/>
      <c r="D659" s="165"/>
      <c r="E659" s="399"/>
      <c r="F659" s="393"/>
      <c r="G659" s="455"/>
      <c r="H659" s="413"/>
      <c r="I659" s="158"/>
      <c r="J659" s="416" t="s">
        <v>506</v>
      </c>
      <c r="K659" s="414"/>
      <c r="L659" s="36"/>
      <c r="M659" s="28"/>
      <c r="N659" s="110"/>
      <c r="O659" s="141"/>
    </row>
    <row r="660" spans="1:15" s="164" customFormat="1" ht="13.35" customHeight="1">
      <c r="A660" s="112" t="s">
        <v>563</v>
      </c>
      <c r="B660" s="165"/>
      <c r="C660" s="165"/>
      <c r="D660" s="165"/>
      <c r="E660" s="385"/>
      <c r="F660" s="386"/>
      <c r="G660" s="453"/>
      <c r="H660" s="416"/>
      <c r="I660" s="420"/>
      <c r="J660" s="416" t="s">
        <v>484</v>
      </c>
      <c r="K660" s="408" t="s">
        <v>30</v>
      </c>
      <c r="L660" s="23" t="s">
        <v>567</v>
      </c>
      <c r="M660" s="409" t="s">
        <v>568</v>
      </c>
      <c r="N660" s="110"/>
      <c r="O660" s="141"/>
    </row>
    <row r="661" spans="1:15" s="164" customFormat="1" ht="13.35" customHeight="1">
      <c r="A661" s="112" t="s">
        <v>507</v>
      </c>
      <c r="B661" s="165"/>
      <c r="C661" s="165"/>
      <c r="D661" s="165"/>
      <c r="E661" s="392"/>
      <c r="F661" s="393" t="s">
        <v>369</v>
      </c>
      <c r="G661" s="456"/>
      <c r="H661" s="457" t="s">
        <v>483</v>
      </c>
      <c r="I661" s="458"/>
      <c r="J661" s="416" t="s">
        <v>508</v>
      </c>
      <c r="K661" s="450"/>
      <c r="L661" s="24"/>
      <c r="M661" s="436"/>
      <c r="N661" s="110"/>
      <c r="O661" s="141"/>
    </row>
    <row r="662" spans="1:15" s="164" customFormat="1" ht="13.35" customHeight="1">
      <c r="A662" s="112" t="s">
        <v>509</v>
      </c>
      <c r="B662" s="165"/>
      <c r="C662" s="165"/>
      <c r="D662" s="165"/>
      <c r="E662" s="399"/>
      <c r="F662" s="410"/>
      <c r="G662" s="455"/>
      <c r="H662" s="413"/>
      <c r="I662" s="158"/>
      <c r="J662" s="416" t="s">
        <v>510</v>
      </c>
      <c r="K662" s="414"/>
      <c r="L662" s="25"/>
      <c r="M662" s="415"/>
      <c r="N662" s="110"/>
      <c r="O662" s="141"/>
    </row>
    <row r="663" spans="1:15" s="164" customFormat="1" ht="13.35" customHeight="1">
      <c r="A663" s="112" t="s">
        <v>511</v>
      </c>
      <c r="B663" s="165"/>
      <c r="C663" s="165"/>
      <c r="D663" s="165"/>
      <c r="E663" s="120" t="s">
        <v>357</v>
      </c>
      <c r="F663" s="410" t="s">
        <v>369</v>
      </c>
      <c r="G663" s="459"/>
      <c r="H663" s="460" t="s">
        <v>483</v>
      </c>
      <c r="I663" s="461"/>
      <c r="J663" s="462"/>
      <c r="K663" s="14" t="s">
        <v>30</v>
      </c>
      <c r="L663" s="13" t="s">
        <v>567</v>
      </c>
      <c r="M663" s="109" t="s">
        <v>568</v>
      </c>
      <c r="N663" s="110"/>
      <c r="O663" s="141"/>
    </row>
    <row r="664" spans="1:15" s="164" customFormat="1" ht="13.35" customHeight="1">
      <c r="A664" s="112" t="s">
        <v>512</v>
      </c>
      <c r="B664" s="165"/>
      <c r="C664" s="165"/>
      <c r="D664" s="165"/>
      <c r="E664" s="120" t="s">
        <v>513</v>
      </c>
      <c r="F664" s="393" t="s">
        <v>369</v>
      </c>
      <c r="G664" s="463"/>
      <c r="H664" s="3">
        <v>1</v>
      </c>
      <c r="I664" s="131"/>
      <c r="J664" s="464" t="s">
        <v>341</v>
      </c>
      <c r="K664" s="14" t="s">
        <v>30</v>
      </c>
      <c r="L664" s="13" t="s">
        <v>567</v>
      </c>
      <c r="M664" s="109" t="s">
        <v>568</v>
      </c>
      <c r="N664" s="110"/>
      <c r="O664" s="141"/>
    </row>
    <row r="665" spans="1:15" s="164" customFormat="1" ht="13.35" customHeight="1">
      <c r="A665" s="165"/>
      <c r="B665" s="119"/>
      <c r="C665" s="119"/>
      <c r="D665" s="119"/>
      <c r="E665" s="169"/>
      <c r="F665" s="465"/>
      <c r="G665" s="156"/>
      <c r="H665" s="172"/>
      <c r="I665" s="158"/>
      <c r="J665" s="172"/>
      <c r="K665" s="158"/>
      <c r="L665" s="191"/>
      <c r="M665" s="174"/>
      <c r="N665" s="191"/>
      <c r="O665" s="141"/>
    </row>
    <row r="666" spans="1:15" s="164" customFormat="1" ht="13.35" customHeight="1">
      <c r="A666" s="165"/>
      <c r="B666" s="119"/>
      <c r="C666" s="119"/>
      <c r="D666" s="119"/>
      <c r="E666" s="169"/>
      <c r="F666" s="170"/>
      <c r="G666" s="156"/>
      <c r="H666" s="172"/>
      <c r="I666" s="158"/>
      <c r="J666" s="172"/>
      <c r="K666" s="158"/>
      <c r="L666" s="191"/>
      <c r="M666" s="174"/>
      <c r="N666" s="191"/>
      <c r="O666" s="141"/>
    </row>
    <row r="667" spans="1:15" s="164" customFormat="1" ht="13.35" customHeight="1">
      <c r="A667" s="53" t="s">
        <v>725</v>
      </c>
      <c r="B667" s="119"/>
      <c r="C667" s="119"/>
      <c r="D667" s="119"/>
      <c r="E667" s="169"/>
      <c r="F667" s="170"/>
      <c r="G667" s="156"/>
      <c r="H667" s="172"/>
      <c r="I667" s="158"/>
      <c r="J667" s="172"/>
      <c r="K667" s="158"/>
      <c r="L667" s="191"/>
      <c r="M667" s="174"/>
      <c r="N667" s="191"/>
      <c r="O667" s="141"/>
    </row>
    <row r="668" spans="1:15" s="164" customFormat="1" ht="13.35" customHeight="1">
      <c r="A668" s="112" t="s">
        <v>514</v>
      </c>
      <c r="B668" s="119"/>
      <c r="C668" s="119"/>
      <c r="D668" s="119"/>
      <c r="E668" s="169"/>
      <c r="F668" s="170"/>
      <c r="G668" s="156"/>
      <c r="H668" s="172"/>
      <c r="I668" s="158"/>
      <c r="J668" s="172"/>
      <c r="K668" s="158"/>
      <c r="L668" s="191"/>
      <c r="M668" s="174"/>
      <c r="N668" s="191"/>
      <c r="O668" s="141"/>
    </row>
    <row r="669" spans="1:15" s="164" customFormat="1" ht="13.35" customHeight="1">
      <c r="A669" s="112" t="s">
        <v>515</v>
      </c>
      <c r="B669" s="119"/>
      <c r="C669" s="119"/>
      <c r="D669" s="119"/>
      <c r="E669" s="120"/>
      <c r="F669" s="466" t="s">
        <v>516</v>
      </c>
      <c r="G669" s="467"/>
      <c r="H669" s="166" t="s">
        <v>483</v>
      </c>
      <c r="I669" s="383"/>
      <c r="J669" s="167" t="s">
        <v>348</v>
      </c>
      <c r="K669" s="14" t="s">
        <v>30</v>
      </c>
      <c r="L669" s="13" t="s">
        <v>567</v>
      </c>
      <c r="M669" s="116" t="s">
        <v>568</v>
      </c>
      <c r="N669" s="110"/>
      <c r="O669" s="141"/>
    </row>
    <row r="670" spans="1:15" s="164" customFormat="1" ht="13.35" customHeight="1">
      <c r="A670" s="112" t="s">
        <v>517</v>
      </c>
      <c r="B670" s="119"/>
      <c r="C670" s="119"/>
      <c r="D670" s="119"/>
      <c r="E670" s="120"/>
      <c r="F670" s="466" t="s">
        <v>516</v>
      </c>
      <c r="G670" s="467"/>
      <c r="H670" s="166" t="s">
        <v>483</v>
      </c>
      <c r="I670" s="383"/>
      <c r="J670" s="167" t="s">
        <v>348</v>
      </c>
      <c r="K670" s="14" t="s">
        <v>30</v>
      </c>
      <c r="L670" s="13" t="s">
        <v>567</v>
      </c>
      <c r="M670" s="116" t="s">
        <v>568</v>
      </c>
      <c r="N670" s="110"/>
      <c r="O670" s="141"/>
    </row>
    <row r="671" spans="1:15" s="164" customFormat="1" ht="13.35" customHeight="1">
      <c r="A671" s="112" t="s">
        <v>518</v>
      </c>
      <c r="B671" s="119"/>
      <c r="C671" s="119"/>
      <c r="D671" s="119"/>
      <c r="E671" s="120"/>
      <c r="F671" s="466" t="s">
        <v>516</v>
      </c>
      <c r="G671" s="467"/>
      <c r="H671" s="166" t="s">
        <v>483</v>
      </c>
      <c r="I671" s="383"/>
      <c r="J671" s="167" t="s">
        <v>348</v>
      </c>
      <c r="K671" s="14" t="s">
        <v>30</v>
      </c>
      <c r="L671" s="13" t="s">
        <v>567</v>
      </c>
      <c r="M671" s="116" t="s">
        <v>568</v>
      </c>
      <c r="N671" s="110"/>
      <c r="O671" s="141"/>
    </row>
    <row r="672" spans="1:15" s="164" customFormat="1" ht="13.35" customHeight="1">
      <c r="A672" s="112"/>
      <c r="B672" s="119"/>
      <c r="C672" s="119"/>
      <c r="D672" s="119"/>
      <c r="E672" s="169"/>
      <c r="F672" s="165"/>
      <c r="G672" s="289"/>
      <c r="H672" s="119"/>
      <c r="I672" s="291"/>
      <c r="J672" s="185"/>
      <c r="K672" s="291"/>
      <c r="L672" s="191"/>
      <c r="M672" s="174"/>
      <c r="N672" s="191"/>
      <c r="O672" s="141"/>
    </row>
    <row r="673" spans="1:15" s="164" customFormat="1" ht="13.35" customHeight="1">
      <c r="A673" s="112" t="s">
        <v>505</v>
      </c>
      <c r="B673" s="119"/>
      <c r="C673" s="119"/>
      <c r="D673" s="119"/>
      <c r="E673" s="169"/>
      <c r="F673" s="165"/>
      <c r="G673" s="289"/>
      <c r="H673" s="119"/>
      <c r="I673" s="291"/>
      <c r="J673" s="185"/>
      <c r="K673" s="291"/>
      <c r="L673" s="191"/>
      <c r="M673" s="174"/>
      <c r="N673" s="191"/>
      <c r="O673" s="141"/>
    </row>
    <row r="674" spans="1:15" s="164" customFormat="1" ht="13.35" customHeight="1">
      <c r="A674" s="112" t="s">
        <v>519</v>
      </c>
      <c r="B674" s="119"/>
      <c r="C674" s="119"/>
      <c r="D674" s="119"/>
      <c r="E674" s="120"/>
      <c r="F674" s="466" t="s">
        <v>516</v>
      </c>
      <c r="G674" s="467"/>
      <c r="H674" s="166" t="s">
        <v>483</v>
      </c>
      <c r="I674" s="383"/>
      <c r="J674" s="167" t="s">
        <v>348</v>
      </c>
      <c r="K674" s="14" t="s">
        <v>30</v>
      </c>
      <c r="L674" s="13" t="s">
        <v>567</v>
      </c>
      <c r="M674" s="116" t="s">
        <v>568</v>
      </c>
      <c r="N674" s="110"/>
      <c r="O674" s="141"/>
    </row>
    <row r="675" spans="1:15" s="164" customFormat="1" ht="13.35" customHeight="1">
      <c r="A675" s="112"/>
      <c r="B675" s="119"/>
      <c r="C675" s="119"/>
      <c r="D675" s="119"/>
      <c r="E675" s="169"/>
      <c r="F675" s="165"/>
      <c r="G675" s="289"/>
      <c r="H675" s="468"/>
      <c r="I675" s="468"/>
      <c r="J675" s="185"/>
      <c r="K675" s="291"/>
      <c r="L675" s="191"/>
      <c r="M675" s="174"/>
      <c r="N675" s="191"/>
      <c r="O675" s="141"/>
    </row>
    <row r="676" spans="1:15" s="164" customFormat="1" ht="13.35" customHeight="1">
      <c r="A676" s="112" t="s">
        <v>520</v>
      </c>
      <c r="B676" s="119"/>
      <c r="C676" s="119"/>
      <c r="D676" s="119"/>
      <c r="E676" s="169"/>
      <c r="F676" s="165"/>
      <c r="G676" s="289"/>
      <c r="H676" s="285"/>
      <c r="I676" s="158"/>
      <c r="J676" s="185"/>
      <c r="K676" s="291"/>
      <c r="L676" s="191"/>
      <c r="M676" s="174"/>
      <c r="N676" s="191"/>
      <c r="O676" s="141"/>
    </row>
    <row r="677" spans="1:15" s="164" customFormat="1" ht="13.35" customHeight="1">
      <c r="A677" s="112" t="s">
        <v>518</v>
      </c>
      <c r="B677" s="119"/>
      <c r="C677" s="119"/>
      <c r="D677" s="119"/>
      <c r="E677" s="120"/>
      <c r="F677" s="466" t="s">
        <v>516</v>
      </c>
      <c r="G677" s="467"/>
      <c r="H677" s="166" t="s">
        <v>483</v>
      </c>
      <c r="I677" s="383"/>
      <c r="J677" s="167" t="s">
        <v>348</v>
      </c>
      <c r="K677" s="14" t="s">
        <v>30</v>
      </c>
      <c r="L677" s="13" t="s">
        <v>567</v>
      </c>
      <c r="M677" s="116" t="s">
        <v>568</v>
      </c>
      <c r="N677" s="110"/>
      <c r="O677" s="141"/>
    </row>
    <row r="678" spans="1:15" s="164" customFormat="1" ht="13.35" customHeight="1">
      <c r="A678" s="112" t="s">
        <v>521</v>
      </c>
      <c r="B678" s="119"/>
      <c r="C678" s="119"/>
      <c r="D678" s="119"/>
      <c r="E678" s="120"/>
      <c r="F678" s="466" t="s">
        <v>516</v>
      </c>
      <c r="G678" s="467"/>
      <c r="H678" s="166" t="s">
        <v>483</v>
      </c>
      <c r="I678" s="383"/>
      <c r="J678" s="167" t="s">
        <v>348</v>
      </c>
      <c r="K678" s="14" t="s">
        <v>30</v>
      </c>
      <c r="L678" s="13" t="s">
        <v>567</v>
      </c>
      <c r="M678" s="116" t="s">
        <v>568</v>
      </c>
      <c r="N678" s="110"/>
      <c r="O678" s="141"/>
    </row>
    <row r="679" spans="1:15" s="164" customFormat="1" ht="13.35" customHeight="1">
      <c r="A679" s="112"/>
      <c r="B679" s="119"/>
      <c r="C679" s="119"/>
      <c r="D679" s="119"/>
      <c r="E679" s="169"/>
      <c r="F679" s="165"/>
      <c r="G679" s="469"/>
      <c r="H679" s="285"/>
      <c r="I679" s="158"/>
      <c r="J679" s="165"/>
      <c r="K679" s="470"/>
      <c r="L679" s="191"/>
      <c r="M679" s="174"/>
      <c r="N679" s="191"/>
      <c r="O679" s="141"/>
    </row>
    <row r="680" spans="1:15" s="164" customFormat="1" ht="13.35" customHeight="1">
      <c r="A680" s="112" t="s">
        <v>522</v>
      </c>
      <c r="B680" s="119"/>
      <c r="C680" s="119"/>
      <c r="D680" s="119"/>
      <c r="E680" s="169"/>
      <c r="F680" s="165"/>
      <c r="G680" s="469"/>
      <c r="H680" s="285"/>
      <c r="I680" s="158"/>
      <c r="J680" s="165"/>
      <c r="K680" s="470"/>
      <c r="L680" s="191"/>
      <c r="M680" s="174"/>
      <c r="N680" s="191"/>
      <c r="O680" s="141"/>
    </row>
    <row r="681" spans="1:15" s="164" customFormat="1" ht="13.35" customHeight="1">
      <c r="A681" s="112" t="s">
        <v>523</v>
      </c>
      <c r="B681" s="119"/>
      <c r="C681" s="119"/>
      <c r="D681" s="119"/>
      <c r="E681" s="120"/>
      <c r="F681" s="466" t="s">
        <v>516</v>
      </c>
      <c r="G681" s="467"/>
      <c r="H681" s="166" t="s">
        <v>483</v>
      </c>
      <c r="I681" s="383"/>
      <c r="J681" s="167" t="s">
        <v>348</v>
      </c>
      <c r="K681" s="14" t="s">
        <v>30</v>
      </c>
      <c r="L681" s="13" t="s">
        <v>567</v>
      </c>
      <c r="M681" s="116" t="s">
        <v>568</v>
      </c>
      <c r="N681" s="110"/>
      <c r="O681" s="141"/>
    </row>
    <row r="682" spans="1:15" s="164" customFormat="1" ht="13.35" customHeight="1">
      <c r="A682" s="471"/>
      <c r="B682" s="119"/>
      <c r="C682" s="119"/>
      <c r="D682" s="119"/>
      <c r="E682" s="169"/>
      <c r="F682" s="165"/>
      <c r="G682" s="469"/>
      <c r="H682" s="285"/>
      <c r="I682" s="158"/>
      <c r="J682" s="165"/>
      <c r="K682" s="470"/>
      <c r="L682" s="191"/>
      <c r="M682" s="174"/>
      <c r="N682" s="191"/>
      <c r="O682" s="141"/>
    </row>
    <row r="683" spans="1:15">
      <c r="A683" s="53" t="s">
        <v>758</v>
      </c>
      <c r="B683" s="41"/>
      <c r="C683" s="41"/>
      <c r="D683" s="41"/>
      <c r="E683" s="77"/>
      <c r="F683" s="41"/>
      <c r="G683" s="79"/>
      <c r="H683" s="41"/>
      <c r="I683" s="70"/>
      <c r="J683" s="41"/>
      <c r="K683" s="49"/>
      <c r="L683" s="75"/>
      <c r="M683" s="63"/>
      <c r="N683" s="75"/>
    </row>
    <row r="684" spans="1:15">
      <c r="A684" s="41" t="s">
        <v>345</v>
      </c>
      <c r="B684" s="41"/>
      <c r="C684" s="41"/>
      <c r="D684" s="41"/>
      <c r="E684" s="77"/>
      <c r="F684" s="41"/>
      <c r="G684" s="79"/>
      <c r="H684" s="41"/>
      <c r="I684" s="70"/>
      <c r="J684" s="41"/>
      <c r="K684" s="49"/>
      <c r="L684" s="75"/>
      <c r="M684" s="63"/>
      <c r="N684" s="75"/>
    </row>
    <row r="685" spans="1:15">
      <c r="A685" s="41" t="s">
        <v>346</v>
      </c>
      <c r="B685" s="41"/>
      <c r="C685" s="41"/>
      <c r="D685" s="41"/>
      <c r="E685" s="104" t="s">
        <v>347</v>
      </c>
      <c r="F685" s="217" t="s">
        <v>335</v>
      </c>
      <c r="G685" s="106"/>
      <c r="H685" s="105" t="s">
        <v>239</v>
      </c>
      <c r="I685" s="99"/>
      <c r="J685" s="107" t="s">
        <v>348</v>
      </c>
      <c r="K685" s="14">
        <v>2</v>
      </c>
      <c r="L685" s="15"/>
      <c r="M685" s="12">
        <f>ROUND(K685*L685,2)</f>
        <v>0</v>
      </c>
      <c r="N685" s="110"/>
    </row>
    <row r="686" spans="1:15">
      <c r="A686" s="41" t="s">
        <v>349</v>
      </c>
      <c r="B686" s="41"/>
      <c r="C686" s="41"/>
      <c r="D686" s="41"/>
      <c r="E686" s="104" t="s">
        <v>350</v>
      </c>
      <c r="F686" s="217" t="s">
        <v>335</v>
      </c>
      <c r="G686" s="106"/>
      <c r="H686" s="105" t="s">
        <v>239</v>
      </c>
      <c r="I686" s="99"/>
      <c r="J686" s="107" t="s">
        <v>348</v>
      </c>
      <c r="K686" s="14">
        <v>2</v>
      </c>
      <c r="L686" s="15"/>
      <c r="M686" s="12">
        <f t="shared" ref="M686:M691" si="23">ROUND(K686*L686,2)</f>
        <v>0</v>
      </c>
      <c r="N686" s="110"/>
    </row>
    <row r="687" spans="1:15">
      <c r="A687" s="41" t="s">
        <v>351</v>
      </c>
      <c r="B687" s="41"/>
      <c r="C687" s="41"/>
      <c r="D687" s="41"/>
      <c r="E687" s="104" t="s">
        <v>350</v>
      </c>
      <c r="F687" s="217" t="s">
        <v>335</v>
      </c>
      <c r="G687" s="106"/>
      <c r="H687" s="105" t="s">
        <v>239</v>
      </c>
      <c r="I687" s="99"/>
      <c r="J687" s="107" t="s">
        <v>348</v>
      </c>
      <c r="K687" s="14">
        <v>2</v>
      </c>
      <c r="L687" s="15"/>
      <c r="M687" s="12">
        <f t="shared" si="23"/>
        <v>0</v>
      </c>
      <c r="N687" s="110"/>
    </row>
    <row r="688" spans="1:15">
      <c r="A688" s="41" t="s">
        <v>352</v>
      </c>
      <c r="B688" s="41"/>
      <c r="C688" s="41"/>
      <c r="D688" s="41"/>
      <c r="E688" s="104" t="s">
        <v>353</v>
      </c>
      <c r="F688" s="217" t="s">
        <v>335</v>
      </c>
      <c r="G688" s="106"/>
      <c r="H688" s="105" t="s">
        <v>239</v>
      </c>
      <c r="I688" s="99"/>
      <c r="J688" s="107" t="s">
        <v>348</v>
      </c>
      <c r="K688" s="14">
        <v>2</v>
      </c>
      <c r="L688" s="15"/>
      <c r="M688" s="12">
        <f t="shared" si="23"/>
        <v>0</v>
      </c>
      <c r="N688" s="110"/>
    </row>
    <row r="689" spans="1:16">
      <c r="A689" s="41" t="s">
        <v>354</v>
      </c>
      <c r="B689" s="41"/>
      <c r="C689" s="41"/>
      <c r="D689" s="41"/>
      <c r="E689" s="104" t="s">
        <v>355</v>
      </c>
      <c r="F689" s="217" t="s">
        <v>335</v>
      </c>
      <c r="G689" s="106"/>
      <c r="H689" s="105" t="s">
        <v>239</v>
      </c>
      <c r="I689" s="99"/>
      <c r="J689" s="107" t="s">
        <v>348</v>
      </c>
      <c r="K689" s="14">
        <v>2</v>
      </c>
      <c r="L689" s="15"/>
      <c r="M689" s="12">
        <f t="shared" si="23"/>
        <v>0</v>
      </c>
      <c r="N689" s="110"/>
    </row>
    <row r="690" spans="1:16">
      <c r="A690" s="41" t="s">
        <v>356</v>
      </c>
      <c r="B690" s="41"/>
      <c r="C690" s="41"/>
      <c r="D690" s="41"/>
      <c r="E690" s="104" t="s">
        <v>357</v>
      </c>
      <c r="F690" s="217" t="s">
        <v>335</v>
      </c>
      <c r="G690" s="106"/>
      <c r="H690" s="105" t="s">
        <v>239</v>
      </c>
      <c r="I690" s="99"/>
      <c r="J690" s="107" t="s">
        <v>348</v>
      </c>
      <c r="K690" s="14">
        <v>2</v>
      </c>
      <c r="L690" s="15"/>
      <c r="M690" s="12">
        <f t="shared" si="23"/>
        <v>0</v>
      </c>
      <c r="N690" s="110"/>
    </row>
    <row r="691" spans="1:16">
      <c r="A691" s="41" t="s">
        <v>550</v>
      </c>
      <c r="B691" s="41"/>
      <c r="C691" s="41"/>
      <c r="D691" s="41"/>
      <c r="E691" s="104"/>
      <c r="F691" s="217" t="s">
        <v>335</v>
      </c>
      <c r="G691" s="106"/>
      <c r="H691" s="105" t="s">
        <v>239</v>
      </c>
      <c r="I691" s="99"/>
      <c r="J691" s="107" t="s">
        <v>348</v>
      </c>
      <c r="K691" s="14">
        <v>10</v>
      </c>
      <c r="L691" s="15"/>
      <c r="M691" s="12">
        <f t="shared" si="23"/>
        <v>0</v>
      </c>
      <c r="N691" s="110"/>
    </row>
    <row r="692" spans="1:16">
      <c r="A692" s="41"/>
      <c r="B692" s="41"/>
      <c r="C692" s="41"/>
      <c r="D692" s="41"/>
      <c r="E692" s="77"/>
      <c r="F692" s="41"/>
      <c r="G692" s="79"/>
      <c r="H692" s="41"/>
      <c r="I692" s="70"/>
      <c r="J692" s="41"/>
      <c r="K692" s="49"/>
      <c r="L692" s="75"/>
      <c r="M692" s="63"/>
      <c r="N692" s="75"/>
    </row>
    <row r="693" spans="1:16">
      <c r="A693" s="53" t="s">
        <v>757</v>
      </c>
      <c r="B693" s="41"/>
      <c r="C693" s="41"/>
      <c r="D693" s="41"/>
      <c r="E693" s="77"/>
      <c r="F693" s="41"/>
      <c r="G693" s="79"/>
      <c r="H693" s="41"/>
      <c r="I693" s="70"/>
      <c r="J693" s="145"/>
      <c r="K693" s="146"/>
      <c r="L693" s="147"/>
      <c r="M693" s="148"/>
      <c r="N693" s="147"/>
      <c r="O693" s="142"/>
    </row>
    <row r="694" spans="1:16">
      <c r="A694" s="53" t="s">
        <v>759</v>
      </c>
      <c r="B694" s="41"/>
      <c r="C694" s="41"/>
      <c r="D694" s="41"/>
      <c r="E694" s="77"/>
      <c r="F694" s="41"/>
      <c r="G694" s="79"/>
      <c r="H694" s="41"/>
      <c r="I694" s="70"/>
      <c r="J694" s="41"/>
      <c r="K694" s="49"/>
      <c r="L694" s="75"/>
      <c r="M694" s="63"/>
      <c r="N694" s="75"/>
      <c r="O694" s="142"/>
    </row>
    <row r="695" spans="1:16">
      <c r="A695" s="41" t="s">
        <v>358</v>
      </c>
      <c r="B695" s="41"/>
      <c r="C695" s="41"/>
      <c r="D695" s="41"/>
      <c r="E695" s="77"/>
      <c r="F695" s="41"/>
      <c r="G695" s="79"/>
      <c r="H695" s="41"/>
      <c r="I695" s="70"/>
      <c r="J695" s="41"/>
      <c r="K695" s="49"/>
      <c r="L695" s="75"/>
      <c r="M695" s="63"/>
      <c r="N695" s="75"/>
      <c r="O695" s="142"/>
    </row>
    <row r="696" spans="1:16">
      <c r="A696" s="41" t="s">
        <v>359</v>
      </c>
      <c r="B696" s="41"/>
      <c r="C696" s="41"/>
      <c r="D696" s="41"/>
      <c r="E696" s="104" t="s">
        <v>360</v>
      </c>
      <c r="F696" s="217" t="s">
        <v>361</v>
      </c>
      <c r="G696" s="106"/>
      <c r="H696" s="105" t="s">
        <v>239</v>
      </c>
      <c r="I696" s="99"/>
      <c r="J696" s="107" t="s">
        <v>362</v>
      </c>
      <c r="K696" s="14">
        <v>2</v>
      </c>
      <c r="L696" s="15"/>
      <c r="M696" s="12">
        <f>ROUND(K696*L696,2)</f>
        <v>0</v>
      </c>
      <c r="N696" s="110"/>
      <c r="O696" s="142"/>
      <c r="P696" s="111"/>
    </row>
    <row r="697" spans="1:16">
      <c r="A697" s="41" t="s">
        <v>363</v>
      </c>
      <c r="B697" s="41"/>
      <c r="C697" s="41"/>
      <c r="D697" s="41"/>
      <c r="E697" s="104" t="s">
        <v>360</v>
      </c>
      <c r="F697" s="217" t="s">
        <v>361</v>
      </c>
      <c r="G697" s="106"/>
      <c r="H697" s="105" t="s">
        <v>239</v>
      </c>
      <c r="I697" s="99"/>
      <c r="J697" s="107" t="s">
        <v>362</v>
      </c>
      <c r="K697" s="14" t="s">
        <v>30</v>
      </c>
      <c r="L697" s="13" t="s">
        <v>567</v>
      </c>
      <c r="M697" s="116" t="s">
        <v>568</v>
      </c>
      <c r="N697" s="110"/>
      <c r="O697" s="142"/>
    </row>
    <row r="698" spans="1:16">
      <c r="A698" s="41" t="s">
        <v>569</v>
      </c>
      <c r="B698" s="41"/>
      <c r="C698" s="41"/>
      <c r="D698" s="41"/>
      <c r="E698" s="104"/>
      <c r="F698" s="217" t="s">
        <v>369</v>
      </c>
      <c r="G698" s="106"/>
      <c r="H698" s="105" t="s">
        <v>239</v>
      </c>
      <c r="I698" s="99"/>
      <c r="J698" s="107" t="s">
        <v>362</v>
      </c>
      <c r="K698" s="14">
        <v>2</v>
      </c>
      <c r="L698" s="15"/>
      <c r="M698" s="12">
        <f>ROUND(K698*L698,2)</f>
        <v>0</v>
      </c>
      <c r="N698" s="110"/>
      <c r="O698" s="142"/>
      <c r="P698" s="111"/>
    </row>
    <row r="699" spans="1:16">
      <c r="A699" s="41"/>
      <c r="B699" s="41"/>
      <c r="C699" s="41"/>
      <c r="D699" s="41"/>
      <c r="E699" s="77"/>
      <c r="F699" s="112" t="s">
        <v>364</v>
      </c>
      <c r="G699" s="162"/>
      <c r="H699" s="112"/>
      <c r="I699" s="280"/>
      <c r="J699" s="112"/>
      <c r="K699" s="49"/>
      <c r="L699" s="472"/>
      <c r="M699" s="75"/>
      <c r="N699" s="472"/>
      <c r="O699" s="142"/>
    </row>
    <row r="700" spans="1:16">
      <c r="A700" s="53" t="s">
        <v>760</v>
      </c>
      <c r="B700" s="41"/>
      <c r="C700" s="41"/>
      <c r="D700" s="41"/>
      <c r="E700" s="77"/>
      <c r="F700" s="41"/>
      <c r="G700" s="79"/>
      <c r="H700" s="41"/>
      <c r="I700" s="70"/>
      <c r="J700" s="145"/>
      <c r="K700" s="146"/>
      <c r="L700" s="147"/>
      <c r="M700" s="148"/>
      <c r="N700" s="147"/>
      <c r="O700" s="142"/>
    </row>
    <row r="701" spans="1:16">
      <c r="A701" s="53" t="s">
        <v>761</v>
      </c>
      <c r="B701" s="41"/>
      <c r="C701" s="41"/>
      <c r="D701" s="41"/>
      <c r="E701" s="77"/>
      <c r="F701" s="41"/>
      <c r="G701" s="79"/>
      <c r="H701" s="103"/>
      <c r="I701" s="49"/>
      <c r="J701" s="145"/>
      <c r="K701" s="146"/>
      <c r="L701" s="147"/>
      <c r="M701" s="148"/>
      <c r="N701" s="147"/>
      <c r="O701" s="142"/>
    </row>
    <row r="702" spans="1:16">
      <c r="A702" s="41" t="s">
        <v>781</v>
      </c>
      <c r="B702" s="41"/>
      <c r="C702" s="41"/>
      <c r="D702" s="41"/>
      <c r="E702" s="77"/>
      <c r="F702" s="41"/>
      <c r="G702" s="79"/>
      <c r="H702" s="103"/>
      <c r="I702" s="49"/>
      <c r="J702" s="145"/>
      <c r="K702" s="146"/>
      <c r="L702" s="147"/>
      <c r="M702" s="148"/>
      <c r="N702" s="147"/>
      <c r="O702" s="142"/>
    </row>
    <row r="703" spans="1:16">
      <c r="A703" s="41" t="s">
        <v>365</v>
      </c>
      <c r="B703" s="41"/>
      <c r="C703" s="41"/>
      <c r="D703" s="41"/>
      <c r="E703" s="104" t="s">
        <v>366</v>
      </c>
      <c r="F703" s="217" t="s">
        <v>361</v>
      </c>
      <c r="G703" s="106"/>
      <c r="H703" s="105" t="s">
        <v>239</v>
      </c>
      <c r="I703" s="99"/>
      <c r="J703" s="107" t="s">
        <v>362</v>
      </c>
      <c r="K703" s="14" t="s">
        <v>30</v>
      </c>
      <c r="L703" s="13" t="s">
        <v>567</v>
      </c>
      <c r="M703" s="116" t="s">
        <v>568</v>
      </c>
      <c r="N703" s="110"/>
      <c r="O703" s="142"/>
      <c r="P703" s="111"/>
    </row>
    <row r="704" spans="1:16">
      <c r="A704" s="41" t="s">
        <v>367</v>
      </c>
      <c r="B704" s="41"/>
      <c r="C704" s="41"/>
      <c r="D704" s="41"/>
      <c r="E704" s="104" t="s">
        <v>366</v>
      </c>
      <c r="F704" s="217" t="s">
        <v>361</v>
      </c>
      <c r="G704" s="106"/>
      <c r="H704" s="105" t="s">
        <v>239</v>
      </c>
      <c r="I704" s="99"/>
      <c r="J704" s="107" t="s">
        <v>362</v>
      </c>
      <c r="K704" s="14" t="s">
        <v>30</v>
      </c>
      <c r="L704" s="13" t="s">
        <v>567</v>
      </c>
      <c r="M704" s="116" t="s">
        <v>568</v>
      </c>
      <c r="N704" s="110"/>
      <c r="O704" s="142"/>
    </row>
    <row r="705" spans="1:16">
      <c r="A705" s="41"/>
      <c r="B705" s="41"/>
      <c r="C705" s="41"/>
      <c r="D705" s="41"/>
      <c r="E705" s="77"/>
      <c r="F705" s="112" t="s">
        <v>364</v>
      </c>
      <c r="G705" s="162"/>
      <c r="H705" s="112"/>
      <c r="I705" s="280"/>
      <c r="J705" s="113"/>
      <c r="K705" s="49"/>
      <c r="L705" s="110"/>
      <c r="M705" s="71"/>
      <c r="N705" s="110"/>
      <c r="O705" s="142"/>
    </row>
    <row r="706" spans="1:16">
      <c r="A706" s="41" t="s">
        <v>368</v>
      </c>
      <c r="B706" s="41"/>
      <c r="C706" s="41"/>
      <c r="D706" s="41"/>
      <c r="E706" s="77"/>
      <c r="F706" s="41"/>
      <c r="G706" s="79"/>
      <c r="H706" s="103"/>
      <c r="I706" s="49"/>
      <c r="J706" s="145"/>
      <c r="K706" s="146"/>
      <c r="L706" s="147"/>
      <c r="M706" s="148"/>
      <c r="N706" s="147"/>
      <c r="O706" s="142"/>
    </row>
    <row r="707" spans="1:16">
      <c r="A707" s="41" t="s">
        <v>947</v>
      </c>
      <c r="B707" s="41"/>
      <c r="C707" s="41"/>
      <c r="D707" s="41"/>
      <c r="E707" s="104"/>
      <c r="F707" s="217" t="s">
        <v>369</v>
      </c>
      <c r="G707" s="106"/>
      <c r="H707" s="105" t="s">
        <v>239</v>
      </c>
      <c r="I707" s="99"/>
      <c r="J707" s="107" t="s">
        <v>362</v>
      </c>
      <c r="K707" s="14">
        <v>10</v>
      </c>
      <c r="L707" s="15"/>
      <c r="M707" s="12">
        <f>ROUND(K707*L707,2)</f>
        <v>0</v>
      </c>
      <c r="N707" s="110"/>
      <c r="O707" s="142"/>
    </row>
    <row r="708" spans="1:16">
      <c r="A708" s="41"/>
      <c r="B708" s="41"/>
      <c r="C708" s="41"/>
      <c r="D708" s="41"/>
      <c r="E708" s="77"/>
      <c r="F708" s="112" t="s">
        <v>364</v>
      </c>
      <c r="G708" s="162"/>
      <c r="H708" s="112"/>
      <c r="I708" s="280"/>
      <c r="J708" s="112"/>
      <c r="K708" s="49"/>
      <c r="L708" s="472"/>
      <c r="M708" s="75"/>
      <c r="N708" s="472"/>
      <c r="O708" s="142"/>
    </row>
    <row r="709" spans="1:16">
      <c r="A709" s="41"/>
      <c r="B709" s="41"/>
      <c r="C709" s="41"/>
      <c r="D709" s="41"/>
      <c r="E709" s="77"/>
      <c r="F709" s="103"/>
      <c r="G709" s="79"/>
      <c r="H709" s="113"/>
      <c r="I709" s="70"/>
      <c r="J709" s="113"/>
      <c r="K709" s="49"/>
      <c r="L709" s="110"/>
      <c r="M709" s="71"/>
      <c r="N709" s="110"/>
      <c r="O709" s="142"/>
    </row>
    <row r="710" spans="1:16">
      <c r="A710" s="53" t="s">
        <v>762</v>
      </c>
      <c r="B710" s="41"/>
      <c r="C710" s="41"/>
      <c r="D710" s="41"/>
      <c r="E710" s="77"/>
      <c r="F710" s="103"/>
      <c r="G710" s="79"/>
      <c r="H710" s="113"/>
      <c r="I710" s="70"/>
      <c r="J710" s="113"/>
      <c r="K710" s="49"/>
      <c r="L710" s="110"/>
      <c r="M710" s="71"/>
      <c r="N710" s="110"/>
      <c r="O710" s="142"/>
    </row>
    <row r="711" spans="1:16">
      <c r="A711" s="41"/>
      <c r="B711" s="41"/>
      <c r="C711" s="41"/>
      <c r="D711" s="41"/>
      <c r="E711" s="77"/>
      <c r="F711" s="103"/>
      <c r="G711" s="79"/>
      <c r="H711" s="113"/>
      <c r="I711" s="70"/>
      <c r="J711" s="113"/>
      <c r="K711" s="49"/>
      <c r="L711" s="110"/>
      <c r="M711" s="71"/>
      <c r="N711" s="110"/>
      <c r="O711" s="142"/>
    </row>
    <row r="712" spans="1:16">
      <c r="A712" s="53" t="s">
        <v>763</v>
      </c>
      <c r="B712" s="41"/>
      <c r="C712" s="41"/>
      <c r="D712" s="41"/>
      <c r="E712" s="77"/>
      <c r="F712" s="103"/>
      <c r="G712" s="79"/>
      <c r="H712" s="113"/>
      <c r="I712" s="70"/>
      <c r="J712" s="113"/>
      <c r="K712" s="49"/>
      <c r="L712" s="110"/>
      <c r="M712" s="71"/>
      <c r="N712" s="138"/>
      <c r="O712" s="142"/>
    </row>
    <row r="713" spans="1:16">
      <c r="A713" s="41" t="s">
        <v>370</v>
      </c>
      <c r="B713" s="41"/>
      <c r="C713" s="41"/>
      <c r="D713" s="41"/>
      <c r="E713" s="77"/>
      <c r="F713" s="103"/>
      <c r="G713" s="79"/>
      <c r="H713" s="113"/>
      <c r="I713" s="70"/>
      <c r="J713" s="113"/>
      <c r="K713" s="473"/>
      <c r="L713" s="51"/>
      <c r="M713" s="51"/>
      <c r="N713" s="51"/>
      <c r="O713" s="142"/>
    </row>
    <row r="714" spans="1:16">
      <c r="A714" s="41" t="s">
        <v>371</v>
      </c>
      <c r="B714" s="41"/>
      <c r="C714" s="41"/>
      <c r="D714" s="41"/>
      <c r="E714" s="77"/>
      <c r="F714" s="103"/>
      <c r="G714" s="79"/>
      <c r="H714" s="113"/>
      <c r="I714" s="70"/>
      <c r="J714" s="113"/>
      <c r="K714" s="232" t="s">
        <v>857</v>
      </c>
      <c r="L714" s="110"/>
      <c r="M714" s="71"/>
      <c r="N714" s="110"/>
      <c r="O714" s="142"/>
    </row>
    <row r="715" spans="1:16">
      <c r="A715" s="41" t="s">
        <v>801</v>
      </c>
      <c r="B715" s="41"/>
      <c r="C715" s="41"/>
      <c r="D715" s="41"/>
      <c r="E715" s="77"/>
      <c r="F715" s="103"/>
      <c r="G715" s="79"/>
      <c r="H715" s="113"/>
      <c r="I715" s="70"/>
      <c r="J715" s="113"/>
      <c r="K715" s="14">
        <v>1</v>
      </c>
      <c r="L715" s="15"/>
      <c r="M715" s="12">
        <f>ROUND(K715*L715,2)</f>
        <v>0</v>
      </c>
      <c r="N715" s="110"/>
      <c r="O715" s="142"/>
      <c r="P715" s="111"/>
    </row>
    <row r="716" spans="1:16" ht="15.75" thickBot="1">
      <c r="A716" s="41"/>
      <c r="B716" s="41"/>
      <c r="C716" s="41"/>
      <c r="D716" s="41"/>
      <c r="E716" s="77"/>
      <c r="F716" s="103"/>
      <c r="G716" s="69"/>
      <c r="H716" s="474"/>
      <c r="I716" s="204"/>
      <c r="J716" s="203"/>
      <c r="K716" s="384" t="s">
        <v>720</v>
      </c>
      <c r="L716" s="183">
        <f>SUM(M626:M715)</f>
        <v>0</v>
      </c>
      <c r="M716" s="183"/>
      <c r="N716" s="141"/>
      <c r="O716" s="142"/>
    </row>
    <row r="717" spans="1:16">
      <c r="A717" s="41"/>
      <c r="B717" s="41"/>
      <c r="C717" s="41"/>
      <c r="D717" s="41"/>
      <c r="E717" s="77"/>
      <c r="F717" s="103"/>
      <c r="G717" s="79"/>
      <c r="H717" s="113"/>
      <c r="I717" s="70"/>
      <c r="J717" s="113"/>
      <c r="K717" s="49"/>
      <c r="L717" s="110"/>
      <c r="M717" s="71"/>
      <c r="N717" s="110"/>
      <c r="O717" s="142"/>
    </row>
    <row r="718" spans="1:16">
      <c r="A718" s="53" t="s">
        <v>726</v>
      </c>
      <c r="B718" s="41"/>
      <c r="C718" s="41"/>
      <c r="D718" s="41"/>
      <c r="E718" s="77"/>
      <c r="F718" s="103"/>
      <c r="G718" s="79"/>
      <c r="H718" s="113"/>
      <c r="I718" s="70"/>
      <c r="J718" s="113"/>
      <c r="K718" s="49"/>
      <c r="L718" s="110"/>
      <c r="M718" s="71"/>
      <c r="N718" s="110"/>
      <c r="O718" s="142"/>
    </row>
    <row r="719" spans="1:16" ht="35.25" customHeight="1">
      <c r="A719" s="53" t="s">
        <v>727</v>
      </c>
      <c r="B719" s="41"/>
      <c r="C719" s="41"/>
      <c r="D719" s="41"/>
      <c r="E719" s="77"/>
      <c r="F719" s="103"/>
      <c r="G719" s="79"/>
      <c r="H719" s="113"/>
      <c r="I719" s="70"/>
      <c r="J719" s="113"/>
      <c r="K719" s="49"/>
      <c r="L719" s="110"/>
      <c r="M719" s="71"/>
      <c r="N719" s="138"/>
      <c r="O719" s="142"/>
    </row>
    <row r="720" spans="1:16">
      <c r="A720" s="41" t="s">
        <v>571</v>
      </c>
      <c r="B720" s="41"/>
      <c r="C720" s="41"/>
      <c r="D720" s="41"/>
      <c r="E720" s="104" t="s">
        <v>372</v>
      </c>
      <c r="F720" s="105" t="s">
        <v>436</v>
      </c>
      <c r="G720" s="323">
        <v>3627</v>
      </c>
      <c r="H720" s="240" t="s">
        <v>239</v>
      </c>
      <c r="I720" s="241"/>
      <c r="J720" s="224"/>
      <c r="K720" s="14">
        <v>1</v>
      </c>
      <c r="L720" s="15"/>
      <c r="M720" s="12">
        <f t="shared" ref="M720:M730" si="24">ROUND(K720*L720,2)</f>
        <v>0</v>
      </c>
      <c r="N720" s="110"/>
      <c r="O720" s="142"/>
      <c r="P720" s="111"/>
    </row>
    <row r="721" spans="1:16">
      <c r="A721" s="41" t="s">
        <v>776</v>
      </c>
      <c r="B721" s="41"/>
      <c r="C721" s="41"/>
      <c r="D721" s="41"/>
      <c r="E721" s="104" t="s">
        <v>778</v>
      </c>
      <c r="F721" s="105" t="s">
        <v>436</v>
      </c>
      <c r="G721" s="323">
        <v>604</v>
      </c>
      <c r="H721" s="240" t="s">
        <v>239</v>
      </c>
      <c r="I721" s="241"/>
      <c r="J721" s="224"/>
      <c r="K721" s="14">
        <v>1</v>
      </c>
      <c r="L721" s="15"/>
      <c r="M721" s="12">
        <f t="shared" si="24"/>
        <v>0</v>
      </c>
      <c r="N721" s="110"/>
      <c r="O721" s="142"/>
      <c r="P721" s="111"/>
    </row>
    <row r="722" spans="1:16">
      <c r="A722" s="41" t="s">
        <v>949</v>
      </c>
      <c r="B722" s="41"/>
      <c r="C722" s="41"/>
      <c r="D722" s="41"/>
      <c r="E722" s="104"/>
      <c r="F722" s="105"/>
      <c r="G722" s="323"/>
      <c r="H722" s="224"/>
      <c r="I722" s="224"/>
      <c r="J722" s="224"/>
      <c r="K722" s="14">
        <v>1</v>
      </c>
      <c r="L722" s="15"/>
      <c r="M722" s="12">
        <f t="shared" si="24"/>
        <v>0</v>
      </c>
      <c r="N722" s="110"/>
      <c r="O722" s="142"/>
      <c r="P722" s="111"/>
    </row>
    <row r="723" spans="1:16">
      <c r="A723" s="41" t="s">
        <v>957</v>
      </c>
      <c r="B723" s="41"/>
      <c r="C723" s="41"/>
      <c r="D723" s="41"/>
      <c r="E723" s="104" t="s">
        <v>879</v>
      </c>
      <c r="F723" s="105"/>
      <c r="G723" s="323"/>
      <c r="H723" s="240" t="s">
        <v>239</v>
      </c>
      <c r="I723" s="241"/>
      <c r="J723" s="224"/>
      <c r="K723" s="14">
        <v>1</v>
      </c>
      <c r="L723" s="15"/>
      <c r="M723" s="12">
        <f t="shared" si="24"/>
        <v>0</v>
      </c>
      <c r="N723" s="110"/>
      <c r="O723" s="142"/>
      <c r="P723" s="111"/>
    </row>
    <row r="724" spans="1:16">
      <c r="A724" s="41" t="s">
        <v>876</v>
      </c>
      <c r="B724" s="41"/>
      <c r="C724" s="41"/>
      <c r="D724" s="41"/>
      <c r="E724" s="104" t="s">
        <v>880</v>
      </c>
      <c r="F724" s="105"/>
      <c r="G724" s="323"/>
      <c r="H724" s="240" t="s">
        <v>239</v>
      </c>
      <c r="I724" s="241"/>
      <c r="J724" s="224"/>
      <c r="K724" s="14">
        <v>1</v>
      </c>
      <c r="L724" s="15"/>
      <c r="M724" s="12">
        <f t="shared" si="24"/>
        <v>0</v>
      </c>
      <c r="N724" s="110"/>
      <c r="O724" s="142"/>
      <c r="P724" s="111"/>
    </row>
    <row r="725" spans="1:16">
      <c r="A725" s="41" t="s">
        <v>948</v>
      </c>
      <c r="B725" s="41"/>
      <c r="C725" s="41"/>
      <c r="D725" s="41"/>
      <c r="E725" s="104"/>
      <c r="F725" s="105"/>
      <c r="G725" s="323"/>
      <c r="H725" s="224"/>
      <c r="I725" s="224"/>
      <c r="J725" s="224"/>
      <c r="K725" s="14">
        <v>3</v>
      </c>
      <c r="L725" s="15"/>
      <c r="M725" s="12">
        <f t="shared" si="24"/>
        <v>0</v>
      </c>
      <c r="N725" s="110"/>
      <c r="O725" s="142"/>
      <c r="P725" s="111"/>
    </row>
    <row r="726" spans="1:16" ht="36" customHeight="1">
      <c r="A726" s="305" t="s">
        <v>958</v>
      </c>
      <c r="B726" s="305"/>
      <c r="C726" s="305"/>
      <c r="D726" s="306"/>
      <c r="E726" s="104"/>
      <c r="F726" s="105"/>
      <c r="G726" s="323">
        <v>180</v>
      </c>
      <c r="H726" s="475" t="s">
        <v>239</v>
      </c>
      <c r="I726" s="475"/>
      <c r="J726" s="224"/>
      <c r="K726" s="14">
        <v>2</v>
      </c>
      <c r="L726" s="15"/>
      <c r="M726" s="12">
        <f t="shared" si="24"/>
        <v>0</v>
      </c>
      <c r="N726" s="110"/>
      <c r="O726" s="142"/>
      <c r="P726" s="111"/>
    </row>
    <row r="727" spans="1:16">
      <c r="A727" s="41" t="s">
        <v>960</v>
      </c>
      <c r="B727" s="41"/>
      <c r="C727" s="41"/>
      <c r="D727" s="41"/>
      <c r="E727" s="104"/>
      <c r="F727" s="105"/>
      <c r="G727" s="323"/>
      <c r="H727" s="224"/>
      <c r="I727" s="224"/>
      <c r="J727" s="224"/>
      <c r="K727" s="14">
        <v>1</v>
      </c>
      <c r="L727" s="15"/>
      <c r="M727" s="12">
        <f t="shared" si="24"/>
        <v>0</v>
      </c>
      <c r="N727" s="110"/>
      <c r="O727" s="142"/>
      <c r="P727" s="111"/>
    </row>
    <row r="728" spans="1:16">
      <c r="A728" s="41" t="s">
        <v>961</v>
      </c>
      <c r="B728" s="41"/>
      <c r="C728" s="41"/>
      <c r="D728" s="41"/>
      <c r="E728" s="104"/>
      <c r="F728" s="105"/>
      <c r="G728" s="323"/>
      <c r="H728" s="224"/>
      <c r="I728" s="224"/>
      <c r="J728" s="224"/>
      <c r="K728" s="14">
        <v>1</v>
      </c>
      <c r="L728" s="15"/>
      <c r="M728" s="12">
        <f t="shared" si="24"/>
        <v>0</v>
      </c>
      <c r="N728" s="110"/>
      <c r="O728" s="142"/>
      <c r="P728" s="111"/>
    </row>
    <row r="729" spans="1:16">
      <c r="A729" s="41" t="s">
        <v>962</v>
      </c>
      <c r="B729" s="41"/>
      <c r="C729" s="41"/>
      <c r="D729" s="41"/>
      <c r="E729" s="104"/>
      <c r="F729" s="105"/>
      <c r="G729" s="323"/>
      <c r="H729" s="224"/>
      <c r="I729" s="224"/>
      <c r="J729" s="224"/>
      <c r="K729" s="14">
        <v>1</v>
      </c>
      <c r="L729" s="15"/>
      <c r="M729" s="12">
        <f t="shared" si="24"/>
        <v>0</v>
      </c>
      <c r="N729" s="110"/>
      <c r="O729" s="142"/>
      <c r="P729" s="111"/>
    </row>
    <row r="730" spans="1:16">
      <c r="A730" s="41" t="s">
        <v>963</v>
      </c>
      <c r="B730" s="41"/>
      <c r="C730" s="41"/>
      <c r="D730" s="41"/>
      <c r="E730" s="104"/>
      <c r="F730" s="105"/>
      <c r="G730" s="323"/>
      <c r="H730" s="224"/>
      <c r="I730" s="224"/>
      <c r="J730" s="224"/>
      <c r="K730" s="14">
        <v>1</v>
      </c>
      <c r="L730" s="15"/>
      <c r="M730" s="12">
        <f t="shared" si="24"/>
        <v>0</v>
      </c>
      <c r="N730" s="110"/>
      <c r="O730" s="142"/>
      <c r="P730" s="111"/>
    </row>
    <row r="731" spans="1:16">
      <c r="A731" s="41"/>
      <c r="B731" s="41"/>
      <c r="C731" s="41"/>
      <c r="D731" s="41"/>
      <c r="E731" s="476" t="s">
        <v>964</v>
      </c>
      <c r="F731" s="477"/>
      <c r="G731" s="478"/>
      <c r="H731" s="479"/>
      <c r="I731" s="479"/>
      <c r="J731" s="479"/>
      <c r="K731" s="480"/>
      <c r="L731" s="481"/>
      <c r="M731" s="482"/>
      <c r="N731" s="110"/>
      <c r="O731" s="142"/>
      <c r="P731" s="111"/>
    </row>
    <row r="732" spans="1:16">
      <c r="A732" s="41"/>
      <c r="B732" s="41"/>
      <c r="C732" s="41"/>
      <c r="D732" s="41"/>
      <c r="E732" s="476" t="s">
        <v>966</v>
      </c>
      <c r="F732" s="477"/>
      <c r="G732" s="478"/>
      <c r="H732" s="479"/>
      <c r="I732" s="479"/>
      <c r="J732" s="479"/>
      <c r="K732" s="480"/>
      <c r="L732" s="481"/>
      <c r="M732" s="482"/>
      <c r="N732" s="110"/>
      <c r="O732" s="142"/>
      <c r="P732" s="111"/>
    </row>
    <row r="733" spans="1:16">
      <c r="A733" s="41"/>
      <c r="B733" s="41"/>
      <c r="C733" s="41"/>
      <c r="D733" s="41"/>
      <c r="E733" s="476" t="s">
        <v>965</v>
      </c>
      <c r="F733" s="477"/>
      <c r="G733" s="478"/>
      <c r="H733" s="479"/>
      <c r="I733" s="479"/>
      <c r="J733" s="479"/>
      <c r="K733" s="480"/>
      <c r="L733" s="481"/>
      <c r="M733" s="482"/>
      <c r="N733" s="110"/>
      <c r="O733" s="142"/>
      <c r="P733" s="111"/>
    </row>
    <row r="734" spans="1:16">
      <c r="A734" s="41"/>
      <c r="B734" s="41"/>
      <c r="C734" s="41"/>
      <c r="D734" s="41"/>
      <c r="E734" s="476"/>
      <c r="F734" s="477"/>
      <c r="G734" s="478"/>
      <c r="H734" s="479"/>
      <c r="I734" s="479"/>
      <c r="J734" s="479"/>
      <c r="K734" s="480"/>
      <c r="L734" s="481"/>
      <c r="M734" s="482"/>
      <c r="N734" s="110"/>
      <c r="O734" s="142"/>
      <c r="P734" s="111"/>
    </row>
    <row r="735" spans="1:16">
      <c r="A735" s="53" t="s">
        <v>728</v>
      </c>
      <c r="B735" s="41"/>
      <c r="C735" s="41"/>
      <c r="D735" s="41"/>
      <c r="E735" s="77"/>
      <c r="F735" s="42"/>
      <c r="G735" s="215"/>
      <c r="H735" s="42"/>
      <c r="I735" s="49"/>
      <c r="J735" s="42"/>
      <c r="K735" s="49"/>
      <c r="L735" s="126"/>
      <c r="M735" s="216"/>
      <c r="N735" s="126"/>
      <c r="O735" s="142"/>
    </row>
    <row r="736" spans="1:16">
      <c r="A736" s="41" t="s">
        <v>373</v>
      </c>
      <c r="B736" s="41"/>
      <c r="C736" s="41"/>
      <c r="D736" s="41"/>
      <c r="E736" s="77"/>
      <c r="F736" s="42"/>
      <c r="G736" s="215"/>
      <c r="H736" s="42"/>
      <c r="I736" s="49"/>
      <c r="J736" s="42"/>
      <c r="K736" s="49"/>
      <c r="L736" s="126"/>
      <c r="M736" s="216"/>
      <c r="N736" s="126"/>
      <c r="O736" s="142"/>
    </row>
    <row r="737" spans="1:16">
      <c r="A737" s="41" t="s">
        <v>374</v>
      </c>
      <c r="B737" s="41"/>
      <c r="C737" s="41"/>
      <c r="D737" s="41"/>
      <c r="E737" s="104" t="s">
        <v>375</v>
      </c>
      <c r="F737" s="105" t="s">
        <v>335</v>
      </c>
      <c r="G737" s="106">
        <v>6579</v>
      </c>
      <c r="H737" s="107" t="s">
        <v>362</v>
      </c>
      <c r="I737" s="108"/>
      <c r="J737" s="107" t="s">
        <v>286</v>
      </c>
      <c r="K737" s="99">
        <v>1</v>
      </c>
      <c r="L737" s="15"/>
      <c r="M737" s="12">
        <f t="shared" ref="M737:M738" si="25">ROUND(K737*L737,2)</f>
        <v>0</v>
      </c>
      <c r="N737" s="110"/>
      <c r="O737" s="142"/>
      <c r="P737" s="111"/>
    </row>
    <row r="738" spans="1:16">
      <c r="A738" s="41" t="s">
        <v>376</v>
      </c>
      <c r="B738" s="41"/>
      <c r="C738" s="41"/>
      <c r="D738" s="41"/>
      <c r="E738" s="104" t="s">
        <v>375</v>
      </c>
      <c r="F738" s="105" t="s">
        <v>369</v>
      </c>
      <c r="G738" s="106">
        <v>313</v>
      </c>
      <c r="H738" s="107">
        <v>1</v>
      </c>
      <c r="I738" s="108"/>
      <c r="J738" s="107" t="s">
        <v>286</v>
      </c>
      <c r="K738" s="99">
        <v>1</v>
      </c>
      <c r="L738" s="15"/>
      <c r="M738" s="12">
        <f t="shared" si="25"/>
        <v>0</v>
      </c>
      <c r="N738" s="110"/>
      <c r="O738" s="142"/>
      <c r="P738" s="111"/>
    </row>
    <row r="739" spans="1:16">
      <c r="A739" s="41" t="s">
        <v>855</v>
      </c>
      <c r="B739" s="41"/>
      <c r="C739" s="41"/>
      <c r="D739" s="41"/>
      <c r="E739" s="104"/>
      <c r="F739" s="105" t="s">
        <v>335</v>
      </c>
      <c r="G739" s="106">
        <v>22900</v>
      </c>
      <c r="H739" s="107"/>
      <c r="I739" s="108"/>
      <c r="J739" s="107"/>
      <c r="K739" s="14" t="s">
        <v>30</v>
      </c>
      <c r="L739" s="13" t="s">
        <v>567</v>
      </c>
      <c r="M739" s="116" t="s">
        <v>568</v>
      </c>
      <c r="N739" s="110"/>
      <c r="O739" s="142"/>
    </row>
    <row r="740" spans="1:16">
      <c r="A740" s="41" t="s">
        <v>377</v>
      </c>
      <c r="B740" s="41"/>
      <c r="C740" s="41"/>
      <c r="D740" s="41"/>
      <c r="E740" s="104"/>
      <c r="F740" s="105" t="s">
        <v>369</v>
      </c>
      <c r="G740" s="106"/>
      <c r="H740" s="107"/>
      <c r="I740" s="108"/>
      <c r="J740" s="107"/>
      <c r="K740" s="14" t="s">
        <v>30</v>
      </c>
      <c r="L740" s="13" t="s">
        <v>567</v>
      </c>
      <c r="M740" s="116" t="s">
        <v>568</v>
      </c>
      <c r="N740" s="110"/>
      <c r="O740" s="142"/>
    </row>
    <row r="741" spans="1:16">
      <c r="A741" s="41"/>
      <c r="B741" s="41"/>
      <c r="C741" s="41"/>
      <c r="D741" s="41"/>
      <c r="E741" s="85" t="s">
        <v>378</v>
      </c>
      <c r="F741" s="103"/>
      <c r="G741" s="79"/>
      <c r="H741" s="113"/>
      <c r="I741" s="70"/>
      <c r="J741" s="113"/>
      <c r="K741" s="49"/>
      <c r="L741" s="110"/>
      <c r="M741" s="71"/>
      <c r="N741" s="110"/>
      <c r="O741" s="142"/>
    </row>
    <row r="742" spans="1:16">
      <c r="A742" s="41"/>
      <c r="B742" s="41"/>
      <c r="C742" s="41"/>
      <c r="D742" s="41"/>
      <c r="E742" s="85" t="s">
        <v>379</v>
      </c>
      <c r="F742" s="103"/>
      <c r="G742" s="79"/>
      <c r="H742" s="113"/>
      <c r="I742" s="70"/>
      <c r="J742" s="113"/>
      <c r="K742" s="49"/>
      <c r="L742" s="110"/>
      <c r="M742" s="71"/>
      <c r="N742" s="110"/>
      <c r="O742" s="142"/>
    </row>
    <row r="743" spans="1:16">
      <c r="A743" s="41"/>
      <c r="B743" s="41"/>
      <c r="C743" s="41"/>
      <c r="D743" s="41"/>
      <c r="E743" s="85" t="s">
        <v>380</v>
      </c>
      <c r="F743" s="103"/>
      <c r="G743" s="79"/>
      <c r="H743" s="113"/>
      <c r="I743" s="70"/>
      <c r="J743" s="113"/>
      <c r="K743" s="49"/>
      <c r="L743" s="110"/>
      <c r="M743" s="71"/>
      <c r="N743" s="110"/>
      <c r="O743" s="142"/>
    </row>
    <row r="744" spans="1:16">
      <c r="A744" s="41"/>
      <c r="B744" s="41"/>
      <c r="C744" s="41"/>
      <c r="D744" s="41"/>
      <c r="E744" s="85" t="s">
        <v>381</v>
      </c>
      <c r="F744" s="103"/>
      <c r="G744" s="79"/>
      <c r="H744" s="145"/>
      <c r="I744" s="280"/>
      <c r="J744" s="113"/>
      <c r="K744" s="49"/>
      <c r="L744" s="110"/>
      <c r="M744" s="71"/>
      <c r="N744" s="110"/>
      <c r="O744" s="142"/>
    </row>
    <row r="745" spans="1:16">
      <c r="A745" s="41"/>
      <c r="B745" s="41"/>
      <c r="C745" s="41"/>
      <c r="D745" s="41"/>
      <c r="E745" s="85" t="s">
        <v>382</v>
      </c>
      <c r="F745" s="103"/>
      <c r="G745" s="79"/>
      <c r="H745" s="145"/>
      <c r="I745" s="280"/>
      <c r="J745" s="113"/>
      <c r="K745" s="49"/>
      <c r="L745" s="110"/>
      <c r="M745" s="71"/>
      <c r="N745" s="110"/>
      <c r="O745" s="142"/>
    </row>
    <row r="746" spans="1:16">
      <c r="A746" s="41"/>
      <c r="B746" s="41"/>
      <c r="C746" s="41"/>
      <c r="D746" s="41"/>
      <c r="E746" s="77"/>
      <c r="F746" s="103"/>
      <c r="G746" s="79"/>
      <c r="H746" s="145"/>
      <c r="I746" s="280"/>
      <c r="J746" s="113"/>
      <c r="K746" s="49"/>
      <c r="L746" s="110"/>
      <c r="M746" s="71"/>
      <c r="N746" s="110"/>
      <c r="O746" s="142"/>
    </row>
    <row r="747" spans="1:16">
      <c r="A747" s="53" t="s">
        <v>729</v>
      </c>
      <c r="B747" s="41"/>
      <c r="C747" s="41"/>
      <c r="D747" s="41"/>
      <c r="E747" s="77"/>
      <c r="F747" s="103"/>
      <c r="G747" s="79"/>
      <c r="H747" s="113"/>
      <c r="I747" s="70"/>
      <c r="J747" s="113"/>
      <c r="K747" s="49"/>
      <c r="L747" s="110"/>
      <c r="M747" s="71"/>
      <c r="N747" s="110"/>
      <c r="O747" s="142"/>
    </row>
    <row r="748" spans="1:16">
      <c r="A748" s="41" t="s">
        <v>743</v>
      </c>
      <c r="B748" s="41"/>
      <c r="C748" s="41"/>
      <c r="D748" s="41"/>
      <c r="E748" s="104"/>
      <c r="F748" s="105" t="s">
        <v>436</v>
      </c>
      <c r="G748" s="106">
        <v>472</v>
      </c>
      <c r="H748" s="240" t="s">
        <v>239</v>
      </c>
      <c r="I748" s="241"/>
      <c r="J748" s="107"/>
      <c r="K748" s="14" t="s">
        <v>30</v>
      </c>
      <c r="L748" s="13" t="s">
        <v>567</v>
      </c>
      <c r="M748" s="116" t="s">
        <v>568</v>
      </c>
      <c r="N748" s="110"/>
      <c r="O748" s="142"/>
      <c r="P748" s="111"/>
    </row>
    <row r="749" spans="1:16">
      <c r="A749" s="41" t="s">
        <v>383</v>
      </c>
      <c r="B749" s="41"/>
      <c r="C749" s="41"/>
      <c r="D749" s="41"/>
      <c r="E749" s="104"/>
      <c r="F749" s="105" t="s">
        <v>34</v>
      </c>
      <c r="G749" s="106">
        <v>208</v>
      </c>
      <c r="H749" s="240" t="s">
        <v>239</v>
      </c>
      <c r="I749" s="241"/>
      <c r="J749" s="107"/>
      <c r="K749" s="14" t="s">
        <v>30</v>
      </c>
      <c r="L749" s="13" t="s">
        <v>567</v>
      </c>
      <c r="M749" s="116" t="s">
        <v>568</v>
      </c>
      <c r="N749" s="110"/>
      <c r="O749" s="142"/>
      <c r="P749" s="111"/>
    </row>
    <row r="750" spans="1:16">
      <c r="A750" s="41" t="s">
        <v>384</v>
      </c>
      <c r="B750" s="41"/>
      <c r="C750" s="41"/>
      <c r="D750" s="41"/>
      <c r="E750" s="104"/>
      <c r="F750" s="105" t="s">
        <v>385</v>
      </c>
      <c r="G750" s="106">
        <v>3449</v>
      </c>
      <c r="H750" s="240" t="s">
        <v>239</v>
      </c>
      <c r="I750" s="483"/>
      <c r="J750" s="484"/>
      <c r="K750" s="14" t="s">
        <v>30</v>
      </c>
      <c r="L750" s="13" t="s">
        <v>567</v>
      </c>
      <c r="M750" s="116" t="s">
        <v>568</v>
      </c>
      <c r="N750" s="110"/>
      <c r="O750" s="142"/>
      <c r="P750" s="111"/>
    </row>
    <row r="751" spans="1:16">
      <c r="A751" s="41"/>
      <c r="B751" s="41"/>
      <c r="C751" s="41"/>
      <c r="D751" s="41"/>
      <c r="E751" s="77"/>
      <c r="F751" s="103"/>
      <c r="G751" s="79"/>
      <c r="H751" s="145"/>
      <c r="I751" s="199"/>
      <c r="J751" s="225"/>
      <c r="K751" s="176"/>
      <c r="L751" s="177"/>
      <c r="M751" s="201"/>
      <c r="N751" s="110"/>
    </row>
    <row r="752" spans="1:16" ht="15.75" thickBot="1">
      <c r="A752" s="53"/>
      <c r="B752" s="41"/>
      <c r="C752" s="41"/>
      <c r="D752" s="41"/>
      <c r="E752" s="77"/>
      <c r="F752" s="103"/>
      <c r="G752" s="79"/>
      <c r="H752" s="113"/>
      <c r="I752" s="204"/>
      <c r="J752" s="203"/>
      <c r="K752" s="205" t="s">
        <v>730</v>
      </c>
      <c r="L752" s="206">
        <f>SUM(M720:M751)</f>
        <v>0</v>
      </c>
      <c r="M752" s="206"/>
      <c r="N752" s="141"/>
    </row>
    <row r="753" spans="1:16">
      <c r="A753" s="53"/>
      <c r="B753" s="41"/>
      <c r="C753" s="41"/>
      <c r="D753" s="41"/>
      <c r="E753" s="77"/>
      <c r="F753" s="103"/>
      <c r="G753" s="79"/>
      <c r="H753" s="113"/>
      <c r="I753" s="70"/>
      <c r="J753" s="474"/>
      <c r="K753" s="49"/>
      <c r="L753" s="71"/>
      <c r="M753" s="485"/>
      <c r="N753" s="71"/>
    </row>
    <row r="754" spans="1:16">
      <c r="A754" s="53" t="s">
        <v>524</v>
      </c>
      <c r="B754" s="41"/>
      <c r="C754" s="41"/>
      <c r="D754" s="41"/>
      <c r="E754" s="77"/>
      <c r="F754" s="103"/>
      <c r="G754" s="79"/>
      <c r="H754" s="113"/>
      <c r="I754" s="70"/>
      <c r="J754" s="113"/>
      <c r="K754" s="49"/>
      <c r="L754" s="110"/>
      <c r="M754" s="71"/>
      <c r="N754" s="110"/>
    </row>
    <row r="755" spans="1:16" s="164" customFormat="1" ht="13.35" customHeight="1">
      <c r="A755" s="53" t="s">
        <v>791</v>
      </c>
      <c r="B755" s="486"/>
      <c r="C755" s="486"/>
      <c r="D755" s="486"/>
      <c r="E755" s="487"/>
      <c r="F755" s="488"/>
      <c r="G755" s="489"/>
      <c r="H755" s="489"/>
      <c r="I755" s="490"/>
      <c r="J755" s="489"/>
      <c r="K755" s="490"/>
    </row>
    <row r="756" spans="1:16" s="164" customFormat="1" ht="13.35" customHeight="1">
      <c r="A756" s="491" t="s">
        <v>792</v>
      </c>
      <c r="B756" s="486"/>
      <c r="C756" s="486"/>
      <c r="D756" s="486"/>
      <c r="E756" s="487"/>
      <c r="F756" s="488"/>
      <c r="G756" s="489"/>
      <c r="H756" s="489"/>
      <c r="I756" s="490"/>
      <c r="J756" s="489"/>
      <c r="K756" s="490"/>
    </row>
    <row r="757" spans="1:16" s="164" customFormat="1" ht="13.35" customHeight="1">
      <c r="A757" s="492" t="s">
        <v>793</v>
      </c>
      <c r="B757" s="493"/>
      <c r="C757" s="493"/>
      <c r="D757" s="493"/>
      <c r="E757" s="487"/>
      <c r="F757" s="494"/>
      <c r="G757" s="495"/>
      <c r="H757" s="495"/>
      <c r="I757" s="496"/>
      <c r="J757" s="495"/>
      <c r="K757" s="496"/>
    </row>
    <row r="758" spans="1:16" s="164" customFormat="1" ht="13.35" customHeight="1">
      <c r="A758" s="41" t="s">
        <v>784</v>
      </c>
      <c r="B758" s="41"/>
      <c r="C758" s="41"/>
      <c r="D758" s="41"/>
      <c r="E758" s="105"/>
      <c r="F758" s="105" t="s">
        <v>794</v>
      </c>
      <c r="G758" s="106"/>
      <c r="H758" s="497"/>
      <c r="I758" s="497"/>
      <c r="J758" s="497">
        <v>2000</v>
      </c>
      <c r="K758" s="497" t="s">
        <v>30</v>
      </c>
      <c r="L758" s="13" t="s">
        <v>567</v>
      </c>
      <c r="M758" s="498" t="s">
        <v>568</v>
      </c>
      <c r="N758" s="110"/>
    </row>
    <row r="759" spans="1:16" s="164" customFormat="1" ht="13.35" customHeight="1">
      <c r="A759" s="41" t="s">
        <v>785</v>
      </c>
      <c r="B759" s="41"/>
      <c r="C759" s="41"/>
      <c r="D759" s="41"/>
      <c r="E759" s="105" t="s">
        <v>786</v>
      </c>
      <c r="F759" s="105" t="s">
        <v>794</v>
      </c>
      <c r="G759" s="106"/>
      <c r="H759" s="497"/>
      <c r="I759" s="497"/>
      <c r="J759" s="497">
        <v>2000</v>
      </c>
      <c r="K759" s="497" t="s">
        <v>30</v>
      </c>
      <c r="L759" s="13" t="s">
        <v>567</v>
      </c>
      <c r="M759" s="498" t="s">
        <v>568</v>
      </c>
      <c r="N759" s="110"/>
    </row>
    <row r="760" spans="1:16" s="164" customFormat="1" ht="13.35" customHeight="1">
      <c r="A760" s="41" t="s">
        <v>787</v>
      </c>
      <c r="B760" s="41"/>
      <c r="C760" s="41"/>
      <c r="D760" s="41"/>
      <c r="E760" s="105" t="s">
        <v>788</v>
      </c>
      <c r="F760" s="105" t="s">
        <v>794</v>
      </c>
      <c r="G760" s="106"/>
      <c r="H760" s="497"/>
      <c r="I760" s="497"/>
      <c r="J760" s="497">
        <v>2000</v>
      </c>
      <c r="K760" s="224" t="s">
        <v>30</v>
      </c>
      <c r="L760" s="13" t="s">
        <v>567</v>
      </c>
      <c r="M760" s="116" t="s">
        <v>568</v>
      </c>
      <c r="N760" s="499"/>
      <c r="P760" s="111"/>
    </row>
    <row r="761" spans="1:16" s="164" customFormat="1" ht="13.35" customHeight="1">
      <c r="A761" s="41" t="s">
        <v>789</v>
      </c>
      <c r="B761" s="41"/>
      <c r="C761" s="41"/>
      <c r="D761" s="41"/>
      <c r="E761" s="105" t="s">
        <v>788</v>
      </c>
      <c r="F761" s="105" t="s">
        <v>794</v>
      </c>
      <c r="G761" s="106"/>
      <c r="H761" s="497"/>
      <c r="I761" s="497"/>
      <c r="J761" s="497">
        <v>2000</v>
      </c>
      <c r="K761" s="224" t="s">
        <v>30</v>
      </c>
      <c r="L761" s="13" t="s">
        <v>567</v>
      </c>
      <c r="M761" s="116" t="s">
        <v>568</v>
      </c>
      <c r="N761" s="499"/>
      <c r="P761" s="111"/>
    </row>
    <row r="762" spans="1:16" s="164" customFormat="1" ht="13.35" customHeight="1">
      <c r="A762" s="41" t="s">
        <v>790</v>
      </c>
      <c r="B762" s="41"/>
      <c r="C762" s="41"/>
      <c r="D762" s="41"/>
      <c r="E762" s="105" t="s">
        <v>788</v>
      </c>
      <c r="F762" s="105" t="s">
        <v>794</v>
      </c>
      <c r="G762" s="106"/>
      <c r="H762" s="497"/>
      <c r="I762" s="497"/>
      <c r="J762" s="497">
        <v>2000</v>
      </c>
      <c r="K762" s="497" t="s">
        <v>30</v>
      </c>
      <c r="L762" s="13" t="s">
        <v>567</v>
      </c>
      <c r="M762" s="498" t="s">
        <v>568</v>
      </c>
      <c r="N762" s="499"/>
      <c r="P762" s="111"/>
    </row>
    <row r="763" spans="1:16" s="164" customFormat="1" ht="13.35" customHeight="1">
      <c r="A763" s="41"/>
      <c r="B763" s="41"/>
      <c r="C763" s="41"/>
      <c r="D763" s="41"/>
      <c r="E763" s="500"/>
      <c r="F763" s="41"/>
      <c r="G763" s="501"/>
      <c r="H763" s="495"/>
      <c r="I763" s="496"/>
      <c r="J763" s="502"/>
      <c r="K763" s="503"/>
    </row>
    <row r="764" spans="1:16">
      <c r="A764" s="53" t="s">
        <v>525</v>
      </c>
      <c r="B764" s="41"/>
      <c r="C764" s="41"/>
      <c r="D764" s="41"/>
      <c r="E764" s="77"/>
      <c r="F764" s="103"/>
      <c r="G764" s="79"/>
      <c r="H764" s="113"/>
      <c r="I764" s="70"/>
      <c r="J764" s="113"/>
      <c r="K764" s="49"/>
      <c r="L764" s="110"/>
      <c r="M764" s="71"/>
      <c r="N764" s="110"/>
    </row>
    <row r="765" spans="1:16">
      <c r="A765" s="53" t="s">
        <v>968</v>
      </c>
      <c r="B765" s="41"/>
      <c r="C765" s="41"/>
      <c r="D765" s="41"/>
      <c r="E765" s="77"/>
      <c r="F765" s="103"/>
      <c r="G765" s="79" t="s">
        <v>857</v>
      </c>
      <c r="H765" s="113"/>
      <c r="I765" s="70"/>
      <c r="K765" s="49"/>
      <c r="L765" s="110"/>
      <c r="M765" s="71"/>
      <c r="N765" s="110"/>
    </row>
    <row r="766" spans="1:16">
      <c r="A766" s="41" t="s">
        <v>386</v>
      </c>
      <c r="B766" s="41"/>
      <c r="C766" s="41"/>
      <c r="D766" s="41"/>
      <c r="E766" s="104" t="s">
        <v>387</v>
      </c>
      <c r="F766" s="217" t="s">
        <v>34</v>
      </c>
      <c r="G766" s="106">
        <v>1</v>
      </c>
      <c r="H766" s="504" t="s">
        <v>239</v>
      </c>
      <c r="I766" s="505"/>
      <c r="J766" s="107" t="s">
        <v>341</v>
      </c>
      <c r="K766" s="14">
        <v>8</v>
      </c>
      <c r="L766" s="15"/>
      <c r="M766" s="12">
        <f t="shared" ref="M766:M773" si="26">ROUND(K766*L766,2)</f>
        <v>0</v>
      </c>
      <c r="N766" s="110"/>
      <c r="P766" s="111"/>
    </row>
    <row r="767" spans="1:16">
      <c r="A767" s="41" t="s">
        <v>388</v>
      </c>
      <c r="B767" s="41"/>
      <c r="C767" s="41"/>
      <c r="D767" s="41"/>
      <c r="E767" s="104"/>
      <c r="F767" s="217" t="s">
        <v>34</v>
      </c>
      <c r="G767" s="106">
        <v>1</v>
      </c>
      <c r="H767" s="504" t="s">
        <v>239</v>
      </c>
      <c r="I767" s="505"/>
      <c r="J767" s="107" t="s">
        <v>744</v>
      </c>
      <c r="K767" s="14">
        <v>8</v>
      </c>
      <c r="L767" s="15"/>
      <c r="M767" s="12">
        <f t="shared" si="26"/>
        <v>0</v>
      </c>
      <c r="N767" s="110"/>
      <c r="P767" s="111"/>
    </row>
    <row r="768" spans="1:16">
      <c r="A768" s="41" t="s">
        <v>389</v>
      </c>
      <c r="B768" s="41"/>
      <c r="C768" s="41"/>
      <c r="D768" s="41"/>
      <c r="E768" s="104"/>
      <c r="F768" s="217" t="s">
        <v>34</v>
      </c>
      <c r="G768" s="106">
        <v>1</v>
      </c>
      <c r="H768" s="504" t="s">
        <v>239</v>
      </c>
      <c r="I768" s="505"/>
      <c r="J768" s="107" t="s">
        <v>341</v>
      </c>
      <c r="K768" s="14">
        <v>8</v>
      </c>
      <c r="L768" s="15"/>
      <c r="M768" s="12">
        <f t="shared" si="26"/>
        <v>0</v>
      </c>
      <c r="N768" s="110"/>
      <c r="P768" s="111"/>
    </row>
    <row r="769" spans="1:16">
      <c r="A769" s="41" t="s">
        <v>390</v>
      </c>
      <c r="B769" s="41"/>
      <c r="C769" s="41"/>
      <c r="D769" s="41"/>
      <c r="E769" s="104"/>
      <c r="F769" s="217" t="s">
        <v>34</v>
      </c>
      <c r="G769" s="106">
        <v>1</v>
      </c>
      <c r="H769" s="504" t="s">
        <v>239</v>
      </c>
      <c r="I769" s="505"/>
      <c r="J769" s="107" t="s">
        <v>341</v>
      </c>
      <c r="K769" s="14">
        <v>8</v>
      </c>
      <c r="L769" s="15"/>
      <c r="M769" s="12">
        <f t="shared" si="26"/>
        <v>0</v>
      </c>
      <c r="N769" s="110"/>
      <c r="P769" s="111"/>
    </row>
    <row r="770" spans="1:16">
      <c r="A770" s="41" t="s">
        <v>858</v>
      </c>
      <c r="B770" s="41"/>
      <c r="C770" s="41"/>
      <c r="D770" s="41"/>
      <c r="E770" s="104"/>
      <c r="F770" s="217" t="s">
        <v>34</v>
      </c>
      <c r="G770" s="106">
        <v>1</v>
      </c>
      <c r="H770" s="504" t="s">
        <v>239</v>
      </c>
      <c r="I770" s="505"/>
      <c r="J770" s="107" t="s">
        <v>744</v>
      </c>
      <c r="K770" s="14">
        <v>8</v>
      </c>
      <c r="L770" s="15"/>
      <c r="M770" s="12">
        <f t="shared" si="26"/>
        <v>0</v>
      </c>
      <c r="N770" s="110"/>
      <c r="P770" s="111"/>
    </row>
    <row r="771" spans="1:16" ht="23.25" customHeight="1">
      <c r="A771" s="506" t="s">
        <v>950</v>
      </c>
      <c r="B771" s="506"/>
      <c r="C771" s="506"/>
      <c r="D771" s="507"/>
      <c r="E771" s="104"/>
      <c r="F771" s="217" t="s">
        <v>117</v>
      </c>
      <c r="G771" s="106">
        <v>2380</v>
      </c>
      <c r="H771" s="504" t="s">
        <v>877</v>
      </c>
      <c r="I771" s="505"/>
      <c r="J771" s="107" t="s">
        <v>744</v>
      </c>
      <c r="K771" s="14">
        <v>8</v>
      </c>
      <c r="L771" s="15"/>
      <c r="M771" s="12">
        <f t="shared" si="26"/>
        <v>0</v>
      </c>
      <c r="N771" s="110"/>
      <c r="P771" s="111"/>
    </row>
    <row r="772" spans="1:16" ht="27" customHeight="1">
      <c r="A772" s="16" t="s">
        <v>967</v>
      </c>
      <c r="B772" s="16"/>
      <c r="C772" s="16"/>
      <c r="D772" s="17"/>
      <c r="E772" s="104" t="s">
        <v>970</v>
      </c>
      <c r="F772" s="217"/>
      <c r="G772" s="106"/>
      <c r="H772" s="504" t="s">
        <v>877</v>
      </c>
      <c r="I772" s="505"/>
      <c r="J772" s="107"/>
      <c r="K772" s="14">
        <v>2</v>
      </c>
      <c r="L772" s="15"/>
      <c r="M772" s="12">
        <f t="shared" si="26"/>
        <v>0</v>
      </c>
      <c r="N772" s="110"/>
      <c r="P772" s="111"/>
    </row>
    <row r="773" spans="1:16">
      <c r="A773" s="41" t="s">
        <v>971</v>
      </c>
      <c r="B773" s="41"/>
      <c r="C773" s="41"/>
      <c r="D773" s="41"/>
      <c r="E773" s="104" t="s">
        <v>969</v>
      </c>
      <c r="F773" s="217"/>
      <c r="G773" s="106"/>
      <c r="H773" s="504" t="s">
        <v>877</v>
      </c>
      <c r="I773" s="505"/>
      <c r="J773" s="107"/>
      <c r="K773" s="14">
        <v>3</v>
      </c>
      <c r="L773" s="15"/>
      <c r="M773" s="12">
        <f t="shared" si="26"/>
        <v>0</v>
      </c>
      <c r="N773" s="110"/>
      <c r="P773" s="111"/>
    </row>
    <row r="774" spans="1:16">
      <c r="A774" s="41"/>
      <c r="B774" s="41"/>
      <c r="C774" s="41"/>
      <c r="D774" s="41"/>
      <c r="E774" s="67"/>
      <c r="F774" s="41"/>
      <c r="G774" s="474"/>
      <c r="H774" s="78"/>
      <c r="I774" s="49"/>
      <c r="J774" s="508"/>
      <c r="K774" s="49"/>
      <c r="L774" s="110"/>
      <c r="M774" s="509"/>
      <c r="N774" s="110"/>
    </row>
    <row r="775" spans="1:16">
      <c r="A775" s="53" t="s">
        <v>799</v>
      </c>
      <c r="B775" s="266"/>
      <c r="C775" s="41"/>
      <c r="D775" s="41"/>
      <c r="E775" s="77"/>
      <c r="F775" s="41"/>
      <c r="G775" s="79"/>
      <c r="H775" s="41"/>
      <c r="I775" s="510"/>
      <c r="J775" s="41"/>
      <c r="K775" s="49"/>
      <c r="L775" s="75"/>
      <c r="M775" s="63"/>
      <c r="N775" s="75"/>
    </row>
    <row r="776" spans="1:16">
      <c r="A776" s="41" t="s">
        <v>386</v>
      </c>
      <c r="B776" s="266"/>
      <c r="C776" s="41"/>
      <c r="D776" s="41"/>
      <c r="E776" s="104" t="s">
        <v>391</v>
      </c>
      <c r="F776" s="217" t="s">
        <v>34</v>
      </c>
      <c r="G776" s="106">
        <v>34</v>
      </c>
      <c r="H776" s="504" t="s">
        <v>239</v>
      </c>
      <c r="I776" s="505"/>
      <c r="J776" s="107" t="s">
        <v>754</v>
      </c>
      <c r="K776" s="14">
        <v>2</v>
      </c>
      <c r="L776" s="15"/>
      <c r="M776" s="12">
        <f t="shared" ref="M776:M779" si="27">ROUND(K776*L776,2)</f>
        <v>0</v>
      </c>
      <c r="N776" s="110"/>
      <c r="P776" s="111"/>
    </row>
    <row r="777" spans="1:16">
      <c r="A777" s="41" t="s">
        <v>388</v>
      </c>
      <c r="B777" s="266"/>
      <c r="C777" s="41"/>
      <c r="D777" s="41"/>
      <c r="E777" s="104" t="s">
        <v>392</v>
      </c>
      <c r="F777" s="217" t="s">
        <v>34</v>
      </c>
      <c r="G777" s="106">
        <v>34</v>
      </c>
      <c r="H777" s="504" t="s">
        <v>239</v>
      </c>
      <c r="I777" s="505"/>
      <c r="J777" s="107" t="s">
        <v>754</v>
      </c>
      <c r="K777" s="14">
        <v>2</v>
      </c>
      <c r="L777" s="15"/>
      <c r="M777" s="12">
        <f t="shared" si="27"/>
        <v>0</v>
      </c>
      <c r="N777" s="110"/>
      <c r="P777" s="111"/>
    </row>
    <row r="778" spans="1:16">
      <c r="A778" s="41" t="s">
        <v>745</v>
      </c>
      <c r="B778" s="266"/>
      <c r="C778" s="41"/>
      <c r="D778" s="41"/>
      <c r="E778" s="104" t="s">
        <v>340</v>
      </c>
      <c r="F778" s="217" t="s">
        <v>34</v>
      </c>
      <c r="G778" s="106">
        <v>34</v>
      </c>
      <c r="H778" s="504" t="s">
        <v>239</v>
      </c>
      <c r="I778" s="505"/>
      <c r="J778" s="107" t="s">
        <v>754</v>
      </c>
      <c r="K778" s="14">
        <v>2</v>
      </c>
      <c r="L778" s="15"/>
      <c r="M778" s="12">
        <f t="shared" si="27"/>
        <v>0</v>
      </c>
      <c r="N778" s="110"/>
      <c r="P778" s="111"/>
    </row>
    <row r="779" spans="1:16">
      <c r="A779" s="41" t="s">
        <v>746</v>
      </c>
      <c r="B779" s="266"/>
      <c r="C779" s="41"/>
      <c r="D779" s="41"/>
      <c r="E779" s="511" t="s">
        <v>391</v>
      </c>
      <c r="F779" s="512" t="s">
        <v>34</v>
      </c>
      <c r="G779" s="106">
        <v>34</v>
      </c>
      <c r="H779" s="424" t="s">
        <v>239</v>
      </c>
      <c r="I779" s="425"/>
      <c r="J779" s="107" t="s">
        <v>754</v>
      </c>
      <c r="K779" s="14">
        <v>2</v>
      </c>
      <c r="L779" s="15"/>
      <c r="M779" s="12">
        <f t="shared" si="27"/>
        <v>0</v>
      </c>
      <c r="N779" s="110"/>
      <c r="P779" s="111"/>
    </row>
    <row r="780" spans="1:16">
      <c r="A780" s="41"/>
      <c r="B780" s="266"/>
      <c r="C780" s="41"/>
      <c r="D780" s="41"/>
      <c r="E780" s="513"/>
      <c r="F780" s="327"/>
      <c r="G780" s="197"/>
      <c r="H780" s="514"/>
      <c r="I780" s="515"/>
      <c r="J780" s="225"/>
      <c r="K780" s="176"/>
      <c r="L780" s="177"/>
      <c r="M780" s="201"/>
      <c r="N780" s="110"/>
    </row>
    <row r="781" spans="1:16">
      <c r="A781" s="53" t="s">
        <v>779</v>
      </c>
      <c r="B781" s="266"/>
      <c r="C781" s="41"/>
      <c r="D781" s="41"/>
      <c r="E781" s="516" t="s">
        <v>846</v>
      </c>
      <c r="F781" s="517"/>
      <c r="G781" s="518"/>
      <c r="H781" s="519"/>
      <c r="I781" s="520"/>
      <c r="J781" s="521"/>
      <c r="K781" s="522"/>
      <c r="L781" s="523"/>
      <c r="M781" s="524"/>
      <c r="N781" s="110"/>
    </row>
    <row r="782" spans="1:16">
      <c r="A782" s="41" t="s">
        <v>753</v>
      </c>
      <c r="B782" s="266"/>
      <c r="C782" s="41"/>
      <c r="D782" s="41"/>
      <c r="E782" s="525" t="s">
        <v>751</v>
      </c>
      <c r="F782" s="526" t="s">
        <v>34</v>
      </c>
      <c r="G782" s="527"/>
      <c r="H782" s="440" t="s">
        <v>239</v>
      </c>
      <c r="I782" s="441"/>
      <c r="J782" s="525" t="s">
        <v>755</v>
      </c>
      <c r="K782" s="14">
        <v>5</v>
      </c>
      <c r="L782" s="15"/>
      <c r="M782" s="12">
        <f t="shared" ref="M782:M783" si="28">ROUND(K782*L782,2)</f>
        <v>0</v>
      </c>
      <c r="N782" s="110"/>
      <c r="P782" s="111"/>
    </row>
    <row r="783" spans="1:16">
      <c r="A783" s="41" t="s">
        <v>752</v>
      </c>
      <c r="B783" s="266"/>
      <c r="C783" s="41"/>
      <c r="D783" s="41"/>
      <c r="E783" s="104" t="s">
        <v>340</v>
      </c>
      <c r="F783" s="217" t="s">
        <v>34</v>
      </c>
      <c r="G783" s="527"/>
      <c r="H783" s="504" t="s">
        <v>239</v>
      </c>
      <c r="I783" s="505"/>
      <c r="J783" s="525" t="s">
        <v>755</v>
      </c>
      <c r="K783" s="14">
        <v>5</v>
      </c>
      <c r="L783" s="15"/>
      <c r="M783" s="12">
        <f t="shared" si="28"/>
        <v>0</v>
      </c>
      <c r="N783" s="110"/>
      <c r="P783" s="111"/>
    </row>
    <row r="784" spans="1:16">
      <c r="A784" s="41"/>
      <c r="B784" s="41"/>
      <c r="C784" s="41"/>
      <c r="D784" s="41"/>
      <c r="E784" s="77"/>
      <c r="F784" s="41"/>
      <c r="G784" s="79"/>
      <c r="H784" s="41"/>
      <c r="I784" s="70"/>
      <c r="J784" s="41"/>
      <c r="K784" s="49"/>
      <c r="L784" s="75"/>
      <c r="M784" s="63"/>
      <c r="N784" s="75"/>
    </row>
    <row r="785" spans="1:16">
      <c r="A785" s="53" t="s">
        <v>526</v>
      </c>
      <c r="B785" s="41"/>
      <c r="C785" s="41"/>
      <c r="D785" s="41"/>
      <c r="E785" s="77"/>
      <c r="F785" s="41"/>
      <c r="G785" s="79"/>
      <c r="H785" s="41"/>
      <c r="I785" s="70"/>
      <c r="J785" s="41"/>
      <c r="K785" s="49"/>
      <c r="L785" s="75"/>
      <c r="M785" s="63"/>
      <c r="N785" s="75"/>
    </row>
    <row r="786" spans="1:16">
      <c r="A786" s="41" t="s">
        <v>393</v>
      </c>
      <c r="B786" s="41"/>
      <c r="C786" s="41"/>
      <c r="D786" s="41"/>
      <c r="E786" s="104"/>
      <c r="F786" s="217" t="s">
        <v>34</v>
      </c>
      <c r="G786" s="106">
        <v>138</v>
      </c>
      <c r="H786" s="504" t="s">
        <v>239</v>
      </c>
      <c r="I786" s="505"/>
      <c r="J786" s="107" t="s">
        <v>341</v>
      </c>
      <c r="K786" s="14" t="s">
        <v>30</v>
      </c>
      <c r="L786" s="13" t="s">
        <v>567</v>
      </c>
      <c r="M786" s="116" t="s">
        <v>568</v>
      </c>
      <c r="N786" s="110"/>
      <c r="P786" s="111"/>
    </row>
    <row r="787" spans="1:16">
      <c r="A787" s="41" t="s">
        <v>394</v>
      </c>
      <c r="B787" s="41"/>
      <c r="C787" s="41"/>
      <c r="D787" s="41"/>
      <c r="E787" s="104"/>
      <c r="F787" s="217" t="s">
        <v>34</v>
      </c>
      <c r="G787" s="106">
        <v>138</v>
      </c>
      <c r="H787" s="504" t="s">
        <v>239</v>
      </c>
      <c r="I787" s="505"/>
      <c r="J787" s="107" t="s">
        <v>341</v>
      </c>
      <c r="K787" s="99">
        <v>2</v>
      </c>
      <c r="L787" s="15"/>
      <c r="M787" s="12">
        <f>ROUND(K787*L787,2)</f>
        <v>0</v>
      </c>
      <c r="N787" s="110"/>
      <c r="P787" s="111"/>
    </row>
    <row r="788" spans="1:16">
      <c r="A788" s="53"/>
      <c r="B788" s="41"/>
      <c r="C788" s="41"/>
      <c r="D788" s="41"/>
      <c r="E788" s="77"/>
      <c r="F788" s="103"/>
      <c r="G788" s="103" t="s">
        <v>856</v>
      </c>
      <c r="H788" s="113"/>
      <c r="I788" s="70"/>
      <c r="J788" s="113"/>
      <c r="K788" s="49"/>
      <c r="L788" s="110"/>
      <c r="M788" s="71"/>
      <c r="N788" s="110"/>
    </row>
    <row r="789" spans="1:16">
      <c r="A789" s="53" t="s">
        <v>527</v>
      </c>
      <c r="B789" s="41"/>
      <c r="C789" s="41"/>
      <c r="D789" s="41"/>
      <c r="E789" s="77"/>
      <c r="F789" s="41"/>
      <c r="G789" s="79"/>
      <c r="H789" s="41"/>
      <c r="I789" s="70"/>
      <c r="J789" s="41"/>
      <c r="K789" s="49"/>
      <c r="L789" s="75"/>
      <c r="M789" s="71"/>
      <c r="N789" s="75"/>
    </row>
    <row r="790" spans="1:16">
      <c r="A790" s="53" t="s">
        <v>797</v>
      </c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</row>
    <row r="791" spans="1:16">
      <c r="A791" s="53" t="s">
        <v>528</v>
      </c>
      <c r="B791" s="41"/>
      <c r="C791" s="41"/>
      <c r="D791" s="41"/>
      <c r="E791" s="77"/>
      <c r="F791" s="41"/>
      <c r="G791" s="79"/>
      <c r="H791" s="41"/>
      <c r="I791" s="70"/>
      <c r="J791" s="41"/>
      <c r="K791" s="49"/>
      <c r="L791" s="75"/>
      <c r="M791" s="71"/>
      <c r="N791" s="75"/>
      <c r="O791" s="142"/>
    </row>
    <row r="792" spans="1:16">
      <c r="A792" s="53" t="s">
        <v>395</v>
      </c>
      <c r="B792" s="41"/>
      <c r="C792" s="41"/>
      <c r="D792" s="41"/>
      <c r="E792" s="77"/>
      <c r="F792" s="41"/>
      <c r="G792" s="79"/>
      <c r="H792" s="41"/>
      <c r="I792" s="70"/>
      <c r="J792" s="41"/>
      <c r="K792" s="49"/>
      <c r="L792" s="75"/>
      <c r="M792" s="71"/>
      <c r="N792" s="75"/>
      <c r="O792" s="142"/>
    </row>
    <row r="793" spans="1:16">
      <c r="A793" s="41" t="s">
        <v>396</v>
      </c>
      <c r="B793" s="41"/>
      <c r="C793" s="41"/>
      <c r="D793" s="41"/>
      <c r="E793" s="104" t="s">
        <v>332</v>
      </c>
      <c r="F793" s="217" t="s">
        <v>34</v>
      </c>
      <c r="G793" s="106"/>
      <c r="H793" s="504" t="s">
        <v>239</v>
      </c>
      <c r="I793" s="505"/>
      <c r="J793" s="107" t="s">
        <v>341</v>
      </c>
      <c r="K793" s="14" t="s">
        <v>30</v>
      </c>
      <c r="L793" s="13" t="s">
        <v>567</v>
      </c>
      <c r="M793" s="116" t="s">
        <v>568</v>
      </c>
      <c r="N793" s="110"/>
      <c r="O793" s="142"/>
      <c r="P793" s="111"/>
    </row>
    <row r="794" spans="1:16">
      <c r="A794" s="41" t="s">
        <v>397</v>
      </c>
      <c r="B794" s="41"/>
      <c r="C794" s="41"/>
      <c r="D794" s="41"/>
      <c r="E794" s="243" t="s">
        <v>357</v>
      </c>
      <c r="F794" s="217" t="s">
        <v>34</v>
      </c>
      <c r="G794" s="106"/>
      <c r="H794" s="504" t="s">
        <v>239</v>
      </c>
      <c r="I794" s="505"/>
      <c r="J794" s="107" t="s">
        <v>341</v>
      </c>
      <c r="K794" s="14" t="s">
        <v>30</v>
      </c>
      <c r="L794" s="13" t="s">
        <v>567</v>
      </c>
      <c r="M794" s="116" t="s">
        <v>568</v>
      </c>
      <c r="N794" s="110"/>
      <c r="O794" s="142"/>
      <c r="P794" s="111"/>
    </row>
    <row r="795" spans="1:16">
      <c r="A795" s="41" t="s">
        <v>398</v>
      </c>
      <c r="B795" s="41"/>
      <c r="C795" s="41"/>
      <c r="D795" s="41"/>
      <c r="E795" s="243" t="s">
        <v>340</v>
      </c>
      <c r="F795" s="217" t="s">
        <v>34</v>
      </c>
      <c r="G795" s="106"/>
      <c r="H795" s="504" t="s">
        <v>239</v>
      </c>
      <c r="I795" s="505"/>
      <c r="J795" s="107" t="s">
        <v>341</v>
      </c>
      <c r="K795" s="14" t="s">
        <v>30</v>
      </c>
      <c r="L795" s="13" t="s">
        <v>567</v>
      </c>
      <c r="M795" s="116" t="s">
        <v>568</v>
      </c>
      <c r="N795" s="110"/>
      <c r="O795" s="142"/>
      <c r="P795" s="111"/>
    </row>
    <row r="796" spans="1:16">
      <c r="A796" s="41"/>
      <c r="B796" s="41"/>
      <c r="C796" s="41"/>
      <c r="D796" s="41"/>
      <c r="E796" s="87"/>
      <c r="F796" s="41"/>
      <c r="G796" s="79"/>
      <c r="H796" s="41"/>
      <c r="I796" s="70"/>
      <c r="J796" s="41"/>
      <c r="K796" s="49"/>
      <c r="L796" s="75"/>
      <c r="M796" s="71"/>
      <c r="N796" s="75"/>
      <c r="O796" s="142"/>
    </row>
    <row r="797" spans="1:16">
      <c r="A797" s="53" t="s">
        <v>399</v>
      </c>
      <c r="B797" s="53"/>
      <c r="C797" s="41"/>
      <c r="D797" s="53"/>
      <c r="E797" s="87"/>
      <c r="F797" s="41"/>
      <c r="G797" s="53"/>
      <c r="H797" s="41"/>
      <c r="I797" s="70"/>
      <c r="J797" s="41"/>
      <c r="K797" s="49"/>
      <c r="L797" s="75"/>
      <c r="M797" s="71"/>
      <c r="N797" s="75"/>
      <c r="O797" s="142"/>
    </row>
    <row r="798" spans="1:16">
      <c r="A798" s="41" t="s">
        <v>400</v>
      </c>
      <c r="B798" s="41"/>
      <c r="C798" s="41"/>
      <c r="D798" s="41"/>
      <c r="E798" s="243" t="s">
        <v>765</v>
      </c>
      <c r="F798" s="217" t="s">
        <v>34</v>
      </c>
      <c r="G798" s="106"/>
      <c r="H798" s="504" t="s">
        <v>239</v>
      </c>
      <c r="I798" s="505"/>
      <c r="J798" s="107" t="s">
        <v>341</v>
      </c>
      <c r="K798" s="14" t="s">
        <v>30</v>
      </c>
      <c r="L798" s="13" t="s">
        <v>567</v>
      </c>
      <c r="M798" s="116" t="s">
        <v>568</v>
      </c>
      <c r="N798" s="110"/>
      <c r="O798" s="142"/>
      <c r="P798" s="111"/>
    </row>
    <row r="799" spans="1:16">
      <c r="A799" s="41" t="s">
        <v>572</v>
      </c>
      <c r="B799" s="41"/>
      <c r="C799" s="41"/>
      <c r="D799" s="41"/>
      <c r="E799" s="243" t="s">
        <v>766</v>
      </c>
      <c r="F799" s="217" t="s">
        <v>34</v>
      </c>
      <c r="G799" s="106"/>
      <c r="H799" s="107">
        <v>1</v>
      </c>
      <c r="I799" s="528"/>
      <c r="J799" s="107" t="s">
        <v>341</v>
      </c>
      <c r="K799" s="14" t="s">
        <v>30</v>
      </c>
      <c r="L799" s="13" t="s">
        <v>567</v>
      </c>
      <c r="M799" s="116" t="s">
        <v>568</v>
      </c>
      <c r="N799" s="110"/>
      <c r="O799" s="142"/>
      <c r="P799" s="111"/>
    </row>
    <row r="800" spans="1:16">
      <c r="A800" s="41" t="s">
        <v>767</v>
      </c>
      <c r="B800" s="41"/>
      <c r="C800" s="41"/>
      <c r="D800" s="41"/>
      <c r="E800" s="243" t="s">
        <v>766</v>
      </c>
      <c r="F800" s="217" t="s">
        <v>34</v>
      </c>
      <c r="G800" s="106"/>
      <c r="H800" s="107">
        <v>1</v>
      </c>
      <c r="I800" s="528"/>
      <c r="J800" s="107" t="s">
        <v>341</v>
      </c>
      <c r="K800" s="14" t="s">
        <v>30</v>
      </c>
      <c r="L800" s="13" t="s">
        <v>567</v>
      </c>
      <c r="M800" s="116" t="s">
        <v>568</v>
      </c>
      <c r="N800" s="110"/>
      <c r="O800" s="142"/>
      <c r="P800" s="111"/>
    </row>
    <row r="801" spans="1:16">
      <c r="A801" s="41"/>
      <c r="B801" s="41"/>
      <c r="C801" s="41"/>
      <c r="D801" s="41"/>
      <c r="E801" s="87"/>
      <c r="F801" s="41"/>
      <c r="G801" s="79"/>
      <c r="H801" s="41"/>
      <c r="I801" s="70"/>
      <c r="J801" s="41"/>
      <c r="K801" s="49"/>
      <c r="L801" s="75"/>
      <c r="M801" s="71"/>
      <c r="N801" s="75"/>
      <c r="O801" s="142"/>
    </row>
    <row r="802" spans="1:16">
      <c r="A802" s="53" t="s">
        <v>529</v>
      </c>
      <c r="B802" s="41"/>
      <c r="C802" s="41"/>
      <c r="D802" s="41"/>
      <c r="E802" s="87"/>
      <c r="F802" s="41"/>
      <c r="G802" s="79"/>
      <c r="H802" s="41"/>
      <c r="I802" s="70"/>
      <c r="J802" s="41"/>
      <c r="K802" s="49"/>
      <c r="L802" s="75"/>
      <c r="M802" s="71"/>
      <c r="N802" s="75"/>
      <c r="O802" s="142"/>
    </row>
    <row r="803" spans="1:16">
      <c r="A803" s="53" t="s">
        <v>401</v>
      </c>
      <c r="B803" s="41"/>
      <c r="C803" s="41"/>
      <c r="D803" s="41"/>
      <c r="E803" s="87"/>
      <c r="F803" s="41"/>
      <c r="G803" s="79"/>
      <c r="H803" s="41"/>
      <c r="I803" s="70"/>
      <c r="J803" s="41"/>
      <c r="K803" s="49"/>
      <c r="L803" s="75"/>
      <c r="M803" s="71"/>
      <c r="N803" s="75"/>
      <c r="O803" s="142"/>
    </row>
    <row r="804" spans="1:16">
      <c r="A804" s="41" t="s">
        <v>402</v>
      </c>
      <c r="B804" s="41"/>
      <c r="C804" s="41"/>
      <c r="D804" s="41"/>
      <c r="E804" s="104" t="s">
        <v>332</v>
      </c>
      <c r="F804" s="217" t="s">
        <v>34</v>
      </c>
      <c r="G804" s="106"/>
      <c r="H804" s="504" t="s">
        <v>239</v>
      </c>
      <c r="I804" s="505"/>
      <c r="J804" s="107" t="s">
        <v>341</v>
      </c>
      <c r="K804" s="14" t="s">
        <v>30</v>
      </c>
      <c r="L804" s="13" t="s">
        <v>567</v>
      </c>
      <c r="M804" s="116" t="s">
        <v>568</v>
      </c>
      <c r="N804" s="110"/>
      <c r="O804" s="142"/>
      <c r="P804" s="111"/>
    </row>
    <row r="805" spans="1:16">
      <c r="A805" s="41" t="s">
        <v>403</v>
      </c>
      <c r="B805" s="41"/>
      <c r="C805" s="41"/>
      <c r="D805" s="41"/>
      <c r="E805" s="243" t="s">
        <v>357</v>
      </c>
      <c r="F805" s="217" t="s">
        <v>34</v>
      </c>
      <c r="G805" s="106"/>
      <c r="H805" s="504" t="s">
        <v>239</v>
      </c>
      <c r="I805" s="505"/>
      <c r="J805" s="107" t="s">
        <v>341</v>
      </c>
      <c r="K805" s="14" t="s">
        <v>30</v>
      </c>
      <c r="L805" s="13" t="s">
        <v>567</v>
      </c>
      <c r="M805" s="116" t="s">
        <v>568</v>
      </c>
      <c r="N805" s="110"/>
      <c r="O805" s="142"/>
      <c r="P805" s="111"/>
    </row>
    <row r="806" spans="1:16">
      <c r="A806" s="41" t="s">
        <v>398</v>
      </c>
      <c r="B806" s="41"/>
      <c r="C806" s="41"/>
      <c r="D806" s="41"/>
      <c r="E806" s="243" t="s">
        <v>404</v>
      </c>
      <c r="F806" s="217" t="s">
        <v>34</v>
      </c>
      <c r="G806" s="106"/>
      <c r="H806" s="504" t="s">
        <v>239</v>
      </c>
      <c r="I806" s="505"/>
      <c r="J806" s="107" t="s">
        <v>341</v>
      </c>
      <c r="K806" s="14" t="s">
        <v>30</v>
      </c>
      <c r="L806" s="13" t="s">
        <v>567</v>
      </c>
      <c r="M806" s="116" t="s">
        <v>568</v>
      </c>
      <c r="N806" s="110"/>
      <c r="O806" s="142"/>
      <c r="P806" s="111"/>
    </row>
    <row r="807" spans="1:16">
      <c r="A807" s="41"/>
      <c r="B807" s="41"/>
      <c r="C807" s="41"/>
      <c r="D807" s="41"/>
      <c r="E807" s="87"/>
      <c r="F807" s="41"/>
      <c r="G807" s="79"/>
      <c r="H807" s="41"/>
      <c r="I807" s="70"/>
      <c r="J807" s="41"/>
      <c r="K807" s="49"/>
      <c r="L807" s="75"/>
      <c r="M807" s="71"/>
      <c r="N807" s="75"/>
      <c r="O807" s="142"/>
    </row>
    <row r="808" spans="1:16">
      <c r="A808" s="53" t="s">
        <v>405</v>
      </c>
      <c r="B808" s="41"/>
      <c r="C808" s="41"/>
      <c r="D808" s="41"/>
      <c r="E808" s="87"/>
      <c r="F808" s="41"/>
      <c r="G808" s="79"/>
      <c r="H808" s="41"/>
      <c r="I808" s="70"/>
      <c r="J808" s="41"/>
      <c r="K808" s="49"/>
      <c r="L808" s="75"/>
      <c r="M808" s="71"/>
      <c r="N808" s="75"/>
      <c r="O808" s="142"/>
    </row>
    <row r="809" spans="1:16">
      <c r="A809" s="41" t="s">
        <v>406</v>
      </c>
      <c r="B809" s="41"/>
      <c r="C809" s="41"/>
      <c r="D809" s="41"/>
      <c r="E809" s="243" t="s">
        <v>407</v>
      </c>
      <c r="F809" s="217" t="s">
        <v>117</v>
      </c>
      <c r="G809" s="106"/>
      <c r="H809" s="504" t="s">
        <v>239</v>
      </c>
      <c r="I809" s="505"/>
      <c r="J809" s="107" t="s">
        <v>341</v>
      </c>
      <c r="K809" s="14" t="s">
        <v>30</v>
      </c>
      <c r="L809" s="13" t="s">
        <v>567</v>
      </c>
      <c r="M809" s="116" t="s">
        <v>568</v>
      </c>
      <c r="N809" s="110"/>
      <c r="O809" s="142"/>
      <c r="P809" s="111"/>
    </row>
    <row r="810" spans="1:16">
      <c r="A810" s="41"/>
      <c r="B810" s="41"/>
      <c r="C810" s="41"/>
      <c r="D810" s="41"/>
      <c r="E810" s="87"/>
      <c r="F810" s="41"/>
      <c r="G810" s="79"/>
      <c r="H810" s="41"/>
      <c r="I810" s="70"/>
      <c r="J810" s="41"/>
      <c r="K810" s="49"/>
      <c r="L810" s="75"/>
      <c r="M810" s="71"/>
      <c r="N810" s="75"/>
      <c r="O810" s="142"/>
    </row>
    <row r="811" spans="1:16">
      <c r="A811" s="53" t="s">
        <v>408</v>
      </c>
      <c r="B811" s="41"/>
      <c r="C811" s="41"/>
      <c r="D811" s="41"/>
      <c r="E811" s="87"/>
      <c r="F811" s="41"/>
      <c r="G811" s="79"/>
      <c r="H811" s="41"/>
      <c r="I811" s="70"/>
      <c r="J811" s="41"/>
      <c r="K811" s="49"/>
      <c r="L811" s="75"/>
      <c r="M811" s="71"/>
      <c r="N811" s="75"/>
      <c r="O811" s="142"/>
    </row>
    <row r="812" spans="1:16">
      <c r="A812" s="41" t="s">
        <v>409</v>
      </c>
      <c r="B812" s="41"/>
      <c r="C812" s="41"/>
      <c r="D812" s="41"/>
      <c r="E812" s="87"/>
      <c r="F812" s="42"/>
      <c r="G812" s="215"/>
      <c r="H812" s="42"/>
      <c r="I812" s="49"/>
      <c r="J812" s="42"/>
      <c r="K812" s="49"/>
      <c r="L812" s="126"/>
      <c r="M812" s="216"/>
      <c r="N812" s="126"/>
      <c r="O812" s="142"/>
    </row>
    <row r="813" spans="1:16">
      <c r="A813" s="41" t="s">
        <v>410</v>
      </c>
      <c r="B813" s="41"/>
      <c r="C813" s="41"/>
      <c r="D813" s="41"/>
      <c r="E813" s="243" t="s">
        <v>407</v>
      </c>
      <c r="F813" s="217" t="s">
        <v>34</v>
      </c>
      <c r="G813" s="106"/>
      <c r="H813" s="504" t="s">
        <v>239</v>
      </c>
      <c r="I813" s="505"/>
      <c r="J813" s="107" t="s">
        <v>341</v>
      </c>
      <c r="K813" s="14" t="s">
        <v>30</v>
      </c>
      <c r="L813" s="13" t="s">
        <v>567</v>
      </c>
      <c r="M813" s="116" t="s">
        <v>568</v>
      </c>
      <c r="N813" s="110"/>
      <c r="O813" s="142"/>
      <c r="P813" s="111"/>
    </row>
    <row r="814" spans="1:16">
      <c r="A814" s="41" t="s">
        <v>411</v>
      </c>
      <c r="B814" s="41"/>
      <c r="C814" s="41"/>
      <c r="D814" s="41"/>
      <c r="E814" s="243" t="s">
        <v>407</v>
      </c>
      <c r="F814" s="217" t="s">
        <v>34</v>
      </c>
      <c r="G814" s="106"/>
      <c r="H814" s="504" t="s">
        <v>239</v>
      </c>
      <c r="I814" s="505"/>
      <c r="J814" s="107" t="s">
        <v>341</v>
      </c>
      <c r="K814" s="14" t="s">
        <v>30</v>
      </c>
      <c r="L814" s="13" t="s">
        <v>567</v>
      </c>
      <c r="M814" s="116" t="s">
        <v>568</v>
      </c>
      <c r="N814" s="110"/>
      <c r="O814" s="142"/>
      <c r="P814" s="111"/>
    </row>
    <row r="815" spans="1:16">
      <c r="A815" s="41" t="s">
        <v>412</v>
      </c>
      <c r="B815" s="41"/>
      <c r="C815" s="41"/>
      <c r="D815" s="41"/>
      <c r="E815" s="243" t="s">
        <v>407</v>
      </c>
      <c r="F815" s="217" t="s">
        <v>34</v>
      </c>
      <c r="G815" s="106"/>
      <c r="H815" s="504" t="s">
        <v>239</v>
      </c>
      <c r="I815" s="505"/>
      <c r="J815" s="107" t="s">
        <v>341</v>
      </c>
      <c r="K815" s="14" t="s">
        <v>30</v>
      </c>
      <c r="L815" s="13" t="s">
        <v>567</v>
      </c>
      <c r="M815" s="116" t="s">
        <v>568</v>
      </c>
      <c r="N815" s="110"/>
      <c r="O815" s="142"/>
      <c r="P815" s="111"/>
    </row>
    <row r="816" spans="1:16">
      <c r="A816" s="41" t="s">
        <v>413</v>
      </c>
      <c r="B816" s="41"/>
      <c r="C816" s="41"/>
      <c r="D816" s="41"/>
      <c r="E816" s="243" t="s">
        <v>407</v>
      </c>
      <c r="F816" s="217" t="s">
        <v>34</v>
      </c>
      <c r="G816" s="106"/>
      <c r="H816" s="504" t="s">
        <v>239</v>
      </c>
      <c r="I816" s="505"/>
      <c r="J816" s="107" t="s">
        <v>341</v>
      </c>
      <c r="K816" s="14" t="s">
        <v>30</v>
      </c>
      <c r="L816" s="13" t="s">
        <v>567</v>
      </c>
      <c r="M816" s="116" t="s">
        <v>568</v>
      </c>
      <c r="N816" s="110"/>
      <c r="O816" s="142"/>
      <c r="P816" s="111"/>
    </row>
    <row r="817" spans="1:16">
      <c r="A817" s="41"/>
      <c r="B817" s="41"/>
      <c r="C817" s="41"/>
      <c r="D817" s="41"/>
      <c r="E817" s="87"/>
      <c r="F817" s="41"/>
      <c r="G817" s="79"/>
      <c r="H817" s="41"/>
      <c r="I817" s="70"/>
      <c r="J817" s="41"/>
      <c r="K817" s="49"/>
      <c r="L817" s="75"/>
      <c r="M817" s="71"/>
      <c r="N817" s="75"/>
      <c r="O817" s="142"/>
    </row>
    <row r="818" spans="1:16">
      <c r="A818" s="53" t="s">
        <v>530</v>
      </c>
      <c r="B818" s="41"/>
      <c r="C818" s="41"/>
      <c r="D818" s="41"/>
      <c r="E818" s="87"/>
      <c r="F818" s="41"/>
      <c r="G818" s="79"/>
      <c r="H818" s="41"/>
      <c r="I818" s="70"/>
      <c r="J818" s="41"/>
      <c r="K818" s="49"/>
      <c r="L818" s="75"/>
      <c r="M818" s="71"/>
      <c r="N818" s="75"/>
      <c r="O818" s="142"/>
    </row>
    <row r="819" spans="1:16">
      <c r="A819" s="41" t="s">
        <v>414</v>
      </c>
      <c r="B819" s="41"/>
      <c r="C819" s="41"/>
      <c r="D819" s="41"/>
      <c r="E819" s="243"/>
      <c r="F819" s="217" t="s">
        <v>335</v>
      </c>
      <c r="G819" s="106"/>
      <c r="H819" s="504" t="s">
        <v>239</v>
      </c>
      <c r="I819" s="505"/>
      <c r="J819" s="324" t="s">
        <v>341</v>
      </c>
      <c r="K819" s="14" t="s">
        <v>30</v>
      </c>
      <c r="L819" s="13" t="s">
        <v>567</v>
      </c>
      <c r="M819" s="116" t="s">
        <v>568</v>
      </c>
      <c r="N819" s="110"/>
      <c r="O819" s="142"/>
      <c r="P819" s="111"/>
    </row>
    <row r="820" spans="1:16">
      <c r="A820" s="41" t="s">
        <v>548</v>
      </c>
      <c r="B820" s="41"/>
      <c r="C820" s="41"/>
      <c r="D820" s="41"/>
      <c r="E820" s="243" t="s">
        <v>549</v>
      </c>
      <c r="F820" s="217"/>
      <c r="G820" s="106"/>
      <c r="H820" s="217"/>
      <c r="I820" s="108"/>
      <c r="J820" s="484"/>
      <c r="K820" s="14" t="s">
        <v>30</v>
      </c>
      <c r="L820" s="13" t="s">
        <v>567</v>
      </c>
      <c r="M820" s="116" t="s">
        <v>568</v>
      </c>
      <c r="N820" s="110"/>
      <c r="O820" s="142"/>
      <c r="P820" s="111"/>
    </row>
    <row r="821" spans="1:16">
      <c r="A821" s="41"/>
      <c r="B821" s="41"/>
      <c r="C821" s="41"/>
      <c r="D821" s="41"/>
      <c r="E821" s="87"/>
      <c r="F821" s="41"/>
      <c r="G821" s="79"/>
      <c r="H821" s="41"/>
      <c r="I821" s="70"/>
      <c r="J821" s="225"/>
      <c r="K821" s="49"/>
      <c r="L821" s="110"/>
      <c r="M821" s="71"/>
      <c r="N821" s="110"/>
      <c r="O821" s="142"/>
      <c r="P821" s="111"/>
    </row>
    <row r="822" spans="1:16">
      <c r="A822" s="53" t="s">
        <v>886</v>
      </c>
      <c r="B822" s="41"/>
      <c r="C822" s="41"/>
      <c r="D822" s="41"/>
      <c r="E822" s="77"/>
      <c r="F822" s="5" t="s">
        <v>899</v>
      </c>
      <c r="G822" s="79"/>
      <c r="H822" s="113"/>
      <c r="I822" s="70"/>
      <c r="J822" s="113"/>
      <c r="K822" s="49"/>
      <c r="L822" s="110"/>
      <c r="M822" s="71"/>
      <c r="N822" s="110"/>
      <c r="O822" s="142"/>
      <c r="P822" s="111"/>
    </row>
    <row r="823" spans="1:16">
      <c r="A823" s="41" t="s">
        <v>882</v>
      </c>
      <c r="B823" s="41"/>
      <c r="C823" s="41"/>
      <c r="D823" s="41"/>
      <c r="E823" s="104"/>
      <c r="F823" s="217" t="s">
        <v>106</v>
      </c>
      <c r="G823" s="106">
        <v>264</v>
      </c>
      <c r="H823" s="504" t="s">
        <v>883</v>
      </c>
      <c r="I823" s="505"/>
      <c r="J823" s="107" t="s">
        <v>341</v>
      </c>
      <c r="K823" s="14">
        <v>1</v>
      </c>
      <c r="L823" s="15"/>
      <c r="M823" s="12">
        <f>ROUND(K823*L823,2)</f>
        <v>0</v>
      </c>
      <c r="N823" s="110"/>
      <c r="O823" s="142"/>
      <c r="P823" s="111"/>
    </row>
    <row r="824" spans="1:16">
      <c r="A824" s="41" t="s">
        <v>884</v>
      </c>
      <c r="B824" s="41"/>
      <c r="C824" s="41"/>
      <c r="D824" s="41"/>
      <c r="E824" s="513"/>
      <c r="F824" s="327"/>
      <c r="G824" s="197"/>
      <c r="H824" s="529"/>
      <c r="I824" s="529"/>
      <c r="J824" s="225"/>
      <c r="K824" s="530"/>
      <c r="L824" s="177"/>
      <c r="M824" s="201"/>
      <c r="N824" s="110"/>
      <c r="O824" s="142"/>
      <c r="P824" s="111"/>
    </row>
    <row r="825" spans="1:16">
      <c r="A825" s="41" t="s">
        <v>885</v>
      </c>
      <c r="B825" s="41"/>
      <c r="C825" s="41"/>
      <c r="D825" s="41"/>
      <c r="E825" s="476"/>
      <c r="F825" s="531"/>
      <c r="G825" s="532"/>
      <c r="H825" s="533"/>
      <c r="I825" s="533"/>
      <c r="J825" s="534"/>
      <c r="K825" s="480"/>
      <c r="L825" s="481"/>
      <c r="M825" s="482"/>
      <c r="N825" s="110"/>
      <c r="O825" s="142"/>
      <c r="P825" s="111"/>
    </row>
    <row r="826" spans="1:16" ht="15.75" thickBot="1">
      <c r="A826" s="41"/>
      <c r="B826" s="41"/>
      <c r="C826" s="41"/>
      <c r="D826" s="41"/>
      <c r="E826" s="77"/>
      <c r="F826" s="103"/>
      <c r="G826" s="79"/>
      <c r="H826" s="113"/>
      <c r="I826" s="70"/>
      <c r="J826" s="535"/>
      <c r="K826" s="205" t="str">
        <f>A754</f>
        <v>11 OPREMA</v>
      </c>
      <c r="L826" s="253">
        <f>SUM(M758:M825)</f>
        <v>0</v>
      </c>
      <c r="M826" s="253"/>
      <c r="N826" s="141"/>
      <c r="O826" s="142"/>
    </row>
    <row r="827" spans="1:16">
      <c r="A827" s="53" t="s">
        <v>531</v>
      </c>
      <c r="B827" s="53"/>
      <c r="C827" s="53"/>
      <c r="D827" s="41"/>
      <c r="E827" s="77"/>
      <c r="F827" s="102"/>
      <c r="G827" s="69"/>
      <c r="H827" s="83"/>
      <c r="I827" s="70"/>
      <c r="J827" s="83"/>
      <c r="K827" s="49"/>
      <c r="L827" s="101"/>
      <c r="M827" s="71"/>
      <c r="N827" s="101"/>
      <c r="O827" s="142"/>
    </row>
    <row r="828" spans="1:16">
      <c r="A828" s="41" t="s">
        <v>537</v>
      </c>
      <c r="B828" s="42"/>
      <c r="C828" s="41"/>
      <c r="D828" s="41"/>
      <c r="E828" s="104"/>
      <c r="F828" s="105" t="s">
        <v>24</v>
      </c>
      <c r="G828" s="106">
        <v>18822</v>
      </c>
      <c r="H828" s="107"/>
      <c r="I828" s="108"/>
      <c r="J828" s="107" t="s">
        <v>120</v>
      </c>
      <c r="K828" s="14" t="s">
        <v>30</v>
      </c>
      <c r="L828" s="13" t="s">
        <v>567</v>
      </c>
      <c r="M828" s="116" t="s">
        <v>568</v>
      </c>
      <c r="N828" s="110"/>
      <c r="O828" s="142"/>
      <c r="P828" s="111"/>
    </row>
    <row r="829" spans="1:16">
      <c r="A829" s="41" t="s">
        <v>538</v>
      </c>
      <c r="B829" s="42"/>
      <c r="C829" s="41"/>
      <c r="D829" s="41"/>
      <c r="E829" s="104"/>
      <c r="F829" s="105" t="s">
        <v>34</v>
      </c>
      <c r="G829" s="106">
        <v>79</v>
      </c>
      <c r="H829" s="107"/>
      <c r="I829" s="108"/>
      <c r="J829" s="107" t="s">
        <v>120</v>
      </c>
      <c r="K829" s="14" t="s">
        <v>30</v>
      </c>
      <c r="L829" s="13" t="s">
        <v>567</v>
      </c>
      <c r="M829" s="116" t="s">
        <v>568</v>
      </c>
      <c r="N829" s="110"/>
      <c r="O829" s="142"/>
      <c r="P829" s="111"/>
    </row>
    <row r="830" spans="1:16">
      <c r="A830" s="41" t="s">
        <v>539</v>
      </c>
      <c r="B830" s="42"/>
      <c r="C830" s="41"/>
      <c r="D830" s="41"/>
      <c r="E830" s="104"/>
      <c r="F830" s="105" t="s">
        <v>34</v>
      </c>
      <c r="G830" s="106">
        <v>14083</v>
      </c>
      <c r="H830" s="107"/>
      <c r="I830" s="108"/>
      <c r="J830" s="107" t="s">
        <v>120</v>
      </c>
      <c r="K830" s="99">
        <v>2</v>
      </c>
      <c r="L830" s="15"/>
      <c r="M830" s="12">
        <f>ROUND(K830*L830,2)</f>
        <v>0</v>
      </c>
      <c r="N830" s="110"/>
      <c r="O830" s="142"/>
      <c r="P830" s="111"/>
    </row>
    <row r="831" spans="1:16">
      <c r="A831" s="41" t="s">
        <v>570</v>
      </c>
      <c r="B831" s="42"/>
      <c r="C831" s="41"/>
      <c r="D831" s="41"/>
      <c r="E831" s="104"/>
      <c r="F831" s="105" t="s">
        <v>34</v>
      </c>
      <c r="G831" s="106"/>
      <c r="H831" s="107"/>
      <c r="I831" s="108"/>
      <c r="J831" s="107"/>
      <c r="K831" s="14" t="s">
        <v>30</v>
      </c>
      <c r="L831" s="13" t="s">
        <v>567</v>
      </c>
      <c r="M831" s="116" t="s">
        <v>568</v>
      </c>
      <c r="N831" s="110"/>
      <c r="O831" s="142"/>
      <c r="P831" s="111"/>
    </row>
    <row r="832" spans="1:16">
      <c r="A832" s="41" t="s">
        <v>540</v>
      </c>
      <c r="B832" s="42"/>
      <c r="C832" s="536"/>
      <c r="D832" s="41"/>
      <c r="E832" s="104"/>
      <c r="F832" s="105" t="s">
        <v>34</v>
      </c>
      <c r="G832" s="106">
        <v>14133</v>
      </c>
      <c r="H832" s="107"/>
      <c r="I832" s="108"/>
      <c r="J832" s="107" t="s">
        <v>120</v>
      </c>
      <c r="K832" s="14" t="s">
        <v>30</v>
      </c>
      <c r="L832" s="13" t="s">
        <v>567</v>
      </c>
      <c r="M832" s="116" t="s">
        <v>568</v>
      </c>
      <c r="N832" s="110"/>
      <c r="O832" s="142"/>
      <c r="P832" s="111"/>
    </row>
    <row r="833" spans="1:16">
      <c r="A833" s="41" t="s">
        <v>777</v>
      </c>
      <c r="B833" s="42"/>
      <c r="C833" s="536"/>
      <c r="D833" s="41"/>
      <c r="E833" s="104"/>
      <c r="F833" s="105" t="s">
        <v>24</v>
      </c>
      <c r="G833" s="106">
        <v>10355</v>
      </c>
      <c r="H833" s="107"/>
      <c r="I833" s="108"/>
      <c r="J833" s="107"/>
      <c r="K833" s="14">
        <v>2</v>
      </c>
      <c r="L833" s="15"/>
      <c r="M833" s="12">
        <f>ROUND(K833*L833,2)</f>
        <v>0</v>
      </c>
      <c r="N833" s="110"/>
      <c r="O833" s="142"/>
      <c r="P833" s="111"/>
    </row>
    <row r="834" spans="1:16">
      <c r="A834" s="41" t="s">
        <v>541</v>
      </c>
      <c r="B834" s="42"/>
      <c r="C834" s="536"/>
      <c r="D834" s="41"/>
      <c r="E834" s="104"/>
      <c r="F834" s="105" t="s">
        <v>34</v>
      </c>
      <c r="G834" s="106">
        <v>3900</v>
      </c>
      <c r="H834" s="107"/>
      <c r="I834" s="108"/>
      <c r="J834" s="107" t="s">
        <v>120</v>
      </c>
      <c r="K834" s="14" t="s">
        <v>30</v>
      </c>
      <c r="L834" s="13" t="s">
        <v>567</v>
      </c>
      <c r="M834" s="116" t="s">
        <v>568</v>
      </c>
      <c r="N834" s="110"/>
      <c r="O834" s="142"/>
      <c r="P834" s="111"/>
    </row>
    <row r="835" spans="1:16">
      <c r="A835" s="41"/>
      <c r="B835" s="42"/>
      <c r="C835" s="536"/>
      <c r="D835" s="41"/>
      <c r="E835" s="537" t="s">
        <v>415</v>
      </c>
      <c r="F835" s="103"/>
      <c r="G835" s="79"/>
      <c r="H835" s="113"/>
      <c r="I835" s="70"/>
      <c r="J835" s="113"/>
      <c r="K835" s="49"/>
      <c r="L835" s="110"/>
      <c r="M835" s="71"/>
      <c r="N835" s="110"/>
      <c r="O835" s="142"/>
    </row>
    <row r="836" spans="1:16">
      <c r="A836" s="53"/>
      <c r="B836" s="42"/>
      <c r="C836" s="41"/>
      <c r="D836" s="41"/>
      <c r="E836" s="537" t="s">
        <v>416</v>
      </c>
      <c r="F836" s="102"/>
      <c r="G836" s="69"/>
      <c r="H836" s="83"/>
      <c r="I836" s="70"/>
      <c r="J836" s="83"/>
      <c r="K836" s="49"/>
      <c r="L836" s="101"/>
      <c r="M836" s="71"/>
      <c r="N836" s="101"/>
      <c r="O836" s="142"/>
    </row>
    <row r="837" spans="1:16">
      <c r="A837" s="53" t="s">
        <v>934</v>
      </c>
      <c r="B837" s="41"/>
      <c r="C837" s="41"/>
      <c r="D837" s="41"/>
      <c r="E837" s="77"/>
      <c r="F837" s="103"/>
      <c r="G837" s="538"/>
      <c r="H837" s="41"/>
      <c r="I837" s="70"/>
      <c r="J837" s="41"/>
      <c r="K837" s="49"/>
      <c r="L837" s="75"/>
      <c r="M837" s="71"/>
      <c r="N837" s="75"/>
      <c r="O837" s="142"/>
    </row>
    <row r="838" spans="1:16">
      <c r="A838" s="539" t="s">
        <v>798</v>
      </c>
      <c r="B838" s="41"/>
      <c r="C838" s="41"/>
      <c r="D838" s="41"/>
      <c r="E838" s="104"/>
      <c r="F838" s="105" t="s">
        <v>361</v>
      </c>
      <c r="G838" s="106">
        <v>720</v>
      </c>
      <c r="H838" s="107"/>
      <c r="I838" s="108"/>
      <c r="J838" s="107" t="s">
        <v>935</v>
      </c>
      <c r="K838" s="99">
        <v>10</v>
      </c>
      <c r="L838" s="635"/>
      <c r="M838" s="12">
        <f t="shared" ref="M838:M844" si="29">ROUND(K838*L838,2)</f>
        <v>0</v>
      </c>
      <c r="N838" s="110"/>
      <c r="O838" s="142"/>
      <c r="P838" s="111"/>
    </row>
    <row r="839" spans="1:16">
      <c r="A839" s="539" t="s">
        <v>936</v>
      </c>
      <c r="B839" s="41"/>
      <c r="C839" s="41"/>
      <c r="D839" s="41"/>
      <c r="E839" s="104"/>
      <c r="F839" s="105" t="s">
        <v>24</v>
      </c>
      <c r="G839" s="106">
        <v>18822</v>
      </c>
      <c r="H839" s="107"/>
      <c r="I839" s="108"/>
      <c r="J839" s="107"/>
      <c r="K839" s="99">
        <v>1</v>
      </c>
      <c r="L839" s="635"/>
      <c r="M839" s="12">
        <f t="shared" si="29"/>
        <v>0</v>
      </c>
      <c r="N839" s="110"/>
      <c r="O839" s="142"/>
      <c r="P839" s="111"/>
    </row>
    <row r="840" spans="1:16">
      <c r="A840" s="539" t="s">
        <v>937</v>
      </c>
      <c r="B840" s="41"/>
      <c r="C840" s="41"/>
      <c r="D840" s="41"/>
      <c r="E840" s="104"/>
      <c r="F840" s="105" t="s">
        <v>24</v>
      </c>
      <c r="G840" s="106">
        <v>18822</v>
      </c>
      <c r="H840" s="107"/>
      <c r="I840" s="108"/>
      <c r="J840" s="107"/>
      <c r="K840" s="99">
        <v>1</v>
      </c>
      <c r="L840" s="635"/>
      <c r="M840" s="12">
        <f t="shared" si="29"/>
        <v>0</v>
      </c>
      <c r="N840" s="110"/>
      <c r="O840" s="142"/>
      <c r="P840" s="111"/>
    </row>
    <row r="841" spans="1:16">
      <c r="A841" s="539" t="s">
        <v>938</v>
      </c>
      <c r="B841" s="41"/>
      <c r="C841" s="41"/>
      <c r="D841" s="41"/>
      <c r="E841" s="104"/>
      <c r="F841" s="105" t="s">
        <v>24</v>
      </c>
      <c r="G841" s="106">
        <v>18822</v>
      </c>
      <c r="H841" s="107"/>
      <c r="I841" s="108"/>
      <c r="J841" s="107"/>
      <c r="K841" s="99">
        <v>1</v>
      </c>
      <c r="L841" s="635"/>
      <c r="M841" s="12">
        <f t="shared" si="29"/>
        <v>0</v>
      </c>
      <c r="N841" s="110"/>
      <c r="O841" s="142"/>
      <c r="P841" s="111"/>
    </row>
    <row r="842" spans="1:16">
      <c r="A842" s="539" t="s">
        <v>939</v>
      </c>
      <c r="B842" s="41"/>
      <c r="C842" s="41"/>
      <c r="D842" s="41"/>
      <c r="E842" s="104"/>
      <c r="F842" s="105" t="s">
        <v>24</v>
      </c>
      <c r="G842" s="106">
        <v>18822</v>
      </c>
      <c r="H842" s="107"/>
      <c r="I842" s="108"/>
      <c r="J842" s="107"/>
      <c r="K842" s="99">
        <v>1</v>
      </c>
      <c r="L842" s="635"/>
      <c r="M842" s="12">
        <f t="shared" si="29"/>
        <v>0</v>
      </c>
      <c r="N842" s="110"/>
      <c r="O842" s="142"/>
      <c r="P842" s="111"/>
    </row>
    <row r="843" spans="1:16">
      <c r="A843" s="539" t="s">
        <v>940</v>
      </c>
      <c r="B843" s="41"/>
      <c r="C843" s="41"/>
      <c r="D843" s="41"/>
      <c r="E843" s="104"/>
      <c r="F843" s="105" t="s">
        <v>24</v>
      </c>
      <c r="G843" s="106">
        <v>18822</v>
      </c>
      <c r="H843" s="107"/>
      <c r="I843" s="108"/>
      <c r="J843" s="107"/>
      <c r="K843" s="99">
        <v>1</v>
      </c>
      <c r="L843" s="635"/>
      <c r="M843" s="12">
        <f t="shared" si="29"/>
        <v>0</v>
      </c>
      <c r="N843" s="110"/>
      <c r="O843" s="142"/>
      <c r="P843" s="111"/>
    </row>
    <row r="844" spans="1:16">
      <c r="A844" s="539" t="s">
        <v>941</v>
      </c>
      <c r="B844" s="41"/>
      <c r="C844" s="41"/>
      <c r="D844" s="41"/>
      <c r="E844" s="104"/>
      <c r="F844" s="105" t="s">
        <v>24</v>
      </c>
      <c r="G844" s="106">
        <v>18822</v>
      </c>
      <c r="H844" s="107"/>
      <c r="I844" s="108"/>
      <c r="J844" s="107"/>
      <c r="K844" s="99">
        <v>1</v>
      </c>
      <c r="L844" s="635"/>
      <c r="M844" s="12">
        <f t="shared" si="29"/>
        <v>0</v>
      </c>
      <c r="N844" s="110"/>
      <c r="O844" s="142"/>
      <c r="P844" s="111"/>
    </row>
    <row r="845" spans="1:16">
      <c r="A845" s="112"/>
      <c r="B845" s="41"/>
      <c r="C845" s="41"/>
      <c r="D845" s="41"/>
      <c r="E845" s="540" t="s">
        <v>942</v>
      </c>
      <c r="F845" s="103"/>
      <c r="G845" s="79"/>
      <c r="H845" s="113"/>
      <c r="I845" s="70"/>
      <c r="J845" s="113"/>
      <c r="K845" s="49"/>
      <c r="L845" s="541"/>
      <c r="M845" s="71"/>
      <c r="N845" s="110"/>
      <c r="O845" s="142"/>
    </row>
    <row r="846" spans="1:16">
      <c r="A846" s="53" t="s">
        <v>943</v>
      </c>
      <c r="B846" s="41"/>
      <c r="C846" s="41"/>
      <c r="D846" s="41"/>
      <c r="E846" s="77"/>
      <c r="F846" s="103"/>
      <c r="G846" s="538"/>
      <c r="H846" s="41"/>
      <c r="I846" s="70"/>
      <c r="J846" s="41"/>
      <c r="K846" s="49"/>
      <c r="L846" s="542"/>
      <c r="M846" s="71"/>
      <c r="N846" s="110"/>
      <c r="O846" s="142"/>
    </row>
    <row r="847" spans="1:16">
      <c r="A847" s="539" t="s">
        <v>417</v>
      </c>
      <c r="B847" s="41"/>
      <c r="C847" s="41"/>
      <c r="D847" s="41"/>
      <c r="E847" s="104"/>
      <c r="F847" s="105" t="s">
        <v>361</v>
      </c>
      <c r="G847" s="106">
        <v>720</v>
      </c>
      <c r="H847" s="107"/>
      <c r="I847" s="108"/>
      <c r="J847" s="107"/>
      <c r="K847" s="99">
        <v>12</v>
      </c>
      <c r="L847" s="635"/>
      <c r="M847" s="12">
        <f t="shared" ref="M847:M851" si="30">ROUND(K847*L847,2)</f>
        <v>0</v>
      </c>
      <c r="N847" s="110"/>
      <c r="O847" s="142"/>
    </row>
    <row r="848" spans="1:16">
      <c r="A848" s="539" t="s">
        <v>542</v>
      </c>
      <c r="B848" s="41"/>
      <c r="C848" s="41"/>
      <c r="D848" s="41"/>
      <c r="E848" s="104"/>
      <c r="F848" s="105" t="s">
        <v>24</v>
      </c>
      <c r="G848" s="106">
        <v>18822</v>
      </c>
      <c r="H848" s="107"/>
      <c r="I848" s="108"/>
      <c r="J848" s="107"/>
      <c r="K848" s="99">
        <v>1</v>
      </c>
      <c r="L848" s="635"/>
      <c r="M848" s="12">
        <f t="shared" si="30"/>
        <v>0</v>
      </c>
      <c r="N848" s="110"/>
      <c r="O848" s="142"/>
    </row>
    <row r="849" spans="1:16">
      <c r="A849" s="539" t="s">
        <v>543</v>
      </c>
      <c r="B849" s="41"/>
      <c r="C849" s="41"/>
      <c r="D849" s="41"/>
      <c r="E849" s="104"/>
      <c r="F849" s="105" t="s">
        <v>24</v>
      </c>
      <c r="G849" s="106">
        <v>18822</v>
      </c>
      <c r="H849" s="107"/>
      <c r="I849" s="108"/>
      <c r="J849" s="107"/>
      <c r="K849" s="99">
        <v>1</v>
      </c>
      <c r="L849" s="635"/>
      <c r="M849" s="12">
        <f t="shared" si="30"/>
        <v>0</v>
      </c>
      <c r="N849" s="110"/>
      <c r="O849" s="142"/>
    </row>
    <row r="850" spans="1:16">
      <c r="A850" s="539" t="s">
        <v>544</v>
      </c>
      <c r="B850" s="41"/>
      <c r="C850" s="41"/>
      <c r="D850" s="41"/>
      <c r="E850" s="104"/>
      <c r="F850" s="105" t="s">
        <v>24</v>
      </c>
      <c r="G850" s="106">
        <v>18822</v>
      </c>
      <c r="H850" s="107"/>
      <c r="I850" s="108"/>
      <c r="J850" s="107"/>
      <c r="K850" s="99">
        <v>1</v>
      </c>
      <c r="L850" s="635"/>
      <c r="M850" s="12">
        <f t="shared" si="30"/>
        <v>0</v>
      </c>
      <c r="N850" s="110"/>
      <c r="O850" s="142"/>
    </row>
    <row r="851" spans="1:16">
      <c r="A851" s="539" t="s">
        <v>545</v>
      </c>
      <c r="B851" s="41"/>
      <c r="C851" s="41"/>
      <c r="D851" s="41"/>
      <c r="E851" s="104"/>
      <c r="F851" s="105" t="s">
        <v>24</v>
      </c>
      <c r="G851" s="106">
        <v>18822</v>
      </c>
      <c r="H851" s="107"/>
      <c r="I851" s="108"/>
      <c r="J851" s="107"/>
      <c r="K851" s="99">
        <v>1</v>
      </c>
      <c r="L851" s="635"/>
      <c r="M851" s="12">
        <f t="shared" si="30"/>
        <v>0</v>
      </c>
      <c r="N851" s="110"/>
      <c r="O851" s="142"/>
    </row>
    <row r="852" spans="1:16">
      <c r="A852" s="112"/>
      <c r="B852" s="41"/>
      <c r="C852" s="41"/>
      <c r="D852" s="41"/>
      <c r="E852" s="540"/>
      <c r="F852" s="103"/>
      <c r="G852" s="79"/>
      <c r="H852" s="113"/>
      <c r="I852" s="70"/>
      <c r="J852" s="113"/>
      <c r="K852" s="49"/>
      <c r="L852" s="110"/>
      <c r="M852" s="71"/>
      <c r="N852" s="110"/>
      <c r="O852" s="142"/>
    </row>
    <row r="853" spans="1:16">
      <c r="A853" s="53" t="s">
        <v>573</v>
      </c>
      <c r="B853" s="41"/>
      <c r="C853" s="41"/>
      <c r="D853" s="41"/>
      <c r="E853" s="77"/>
      <c r="F853" s="103"/>
      <c r="G853" s="79"/>
      <c r="H853" s="41"/>
      <c r="I853" s="70"/>
      <c r="J853" s="41"/>
      <c r="K853" s="232"/>
      <c r="L853" s="75"/>
      <c r="M853" s="71"/>
      <c r="N853" s="75"/>
      <c r="O853" s="142"/>
    </row>
    <row r="854" spans="1:16">
      <c r="A854" s="41" t="s">
        <v>574</v>
      </c>
      <c r="B854" s="41"/>
      <c r="C854" s="41"/>
      <c r="D854" s="41"/>
      <c r="E854" s="104"/>
      <c r="F854" s="105" t="s">
        <v>34</v>
      </c>
      <c r="G854" s="106">
        <v>79</v>
      </c>
      <c r="H854" s="107"/>
      <c r="I854" s="108"/>
      <c r="J854" s="107"/>
      <c r="K854" s="99">
        <v>10</v>
      </c>
      <c r="L854" s="15"/>
      <c r="M854" s="12">
        <f>ROUND(K854*L854,2)</f>
        <v>0</v>
      </c>
      <c r="N854" s="110"/>
      <c r="O854" s="142"/>
      <c r="P854" s="111"/>
    </row>
    <row r="855" spans="1:16">
      <c r="A855" s="543"/>
      <c r="B855" s="543"/>
      <c r="C855" s="543"/>
      <c r="D855" s="543"/>
      <c r="E855" s="544"/>
      <c r="F855" s="545"/>
      <c r="G855" s="546"/>
      <c r="H855" s="547"/>
      <c r="I855" s="548"/>
      <c r="J855" s="547"/>
      <c r="K855" s="549"/>
      <c r="L855" s="550"/>
      <c r="M855" s="551"/>
      <c r="N855" s="550"/>
      <c r="O855" s="142"/>
    </row>
    <row r="856" spans="1:16">
      <c r="A856" s="53" t="s">
        <v>901</v>
      </c>
      <c r="B856" s="41"/>
      <c r="C856" s="41"/>
      <c r="D856" s="41"/>
      <c r="E856" s="77"/>
      <c r="F856" s="103"/>
      <c r="G856" s="79"/>
      <c r="H856" s="41"/>
      <c r="I856" s="70"/>
      <c r="J856" s="41"/>
      <c r="K856" s="49"/>
      <c r="L856" s="75"/>
      <c r="M856" s="71"/>
      <c r="N856" s="75"/>
      <c r="O856" s="142"/>
    </row>
    <row r="857" spans="1:16">
      <c r="A857" s="41" t="s">
        <v>420</v>
      </c>
      <c r="B857" s="41"/>
      <c r="C857" s="41"/>
      <c r="D857" s="41"/>
      <c r="E857" s="104" t="s">
        <v>421</v>
      </c>
      <c r="F857" s="105" t="s">
        <v>34</v>
      </c>
      <c r="G857" s="106">
        <v>14083</v>
      </c>
      <c r="H857" s="107"/>
      <c r="I857" s="108"/>
      <c r="J857" s="107"/>
      <c r="K857" s="99">
        <v>3</v>
      </c>
      <c r="L857" s="15"/>
      <c r="M857" s="12">
        <f t="shared" ref="M857:M858" si="31">ROUND(K857*L857,2)</f>
        <v>0</v>
      </c>
      <c r="N857" s="110"/>
      <c r="O857" s="142"/>
      <c r="P857" s="111"/>
    </row>
    <row r="858" spans="1:16">
      <c r="A858" s="41" t="s">
        <v>944</v>
      </c>
      <c r="B858" s="41"/>
      <c r="C858" s="41"/>
      <c r="D858" s="41"/>
      <c r="E858" s="104" t="s">
        <v>946</v>
      </c>
      <c r="F858" s="105" t="s">
        <v>34</v>
      </c>
      <c r="G858" s="106">
        <v>14083</v>
      </c>
      <c r="H858" s="107"/>
      <c r="I858" s="108"/>
      <c r="J858" s="107"/>
      <c r="K858" s="99">
        <v>3</v>
      </c>
      <c r="L858" s="15"/>
      <c r="M858" s="12">
        <f t="shared" si="31"/>
        <v>0</v>
      </c>
      <c r="N858" s="110"/>
      <c r="O858" s="142"/>
      <c r="P858" s="111"/>
    </row>
    <row r="859" spans="1:16">
      <c r="A859" s="41"/>
      <c r="B859" s="41"/>
      <c r="C859" s="41"/>
      <c r="D859" s="41"/>
      <c r="E859" s="552" t="s">
        <v>945</v>
      </c>
      <c r="F859" s="103"/>
      <c r="G859" s="79"/>
      <c r="H859" s="113"/>
      <c r="I859" s="70"/>
      <c r="J859" s="113"/>
      <c r="K859" s="49"/>
      <c r="L859" s="110"/>
      <c r="M859" s="71"/>
      <c r="N859" s="110"/>
      <c r="O859" s="142"/>
    </row>
    <row r="860" spans="1:16">
      <c r="A860" s="53" t="s">
        <v>902</v>
      </c>
      <c r="B860" s="41"/>
      <c r="C860" s="41"/>
      <c r="D860" s="41"/>
      <c r="E860" s="77"/>
      <c r="F860" s="103"/>
      <c r="G860" s="79"/>
      <c r="H860" s="41"/>
      <c r="I860" s="70"/>
      <c r="J860" s="41"/>
      <c r="K860" s="49"/>
      <c r="L860" s="75"/>
      <c r="M860" s="71"/>
      <c r="N860" s="75"/>
      <c r="O860" s="142"/>
    </row>
    <row r="861" spans="1:16">
      <c r="A861" s="41" t="s">
        <v>575</v>
      </c>
      <c r="B861" s="41"/>
      <c r="C861" s="41"/>
      <c r="D861" s="41"/>
      <c r="E861" s="104" t="s">
        <v>421</v>
      </c>
      <c r="F861" s="105" t="s">
        <v>34</v>
      </c>
      <c r="G861" s="106"/>
      <c r="H861" s="107"/>
      <c r="I861" s="108"/>
      <c r="J861" s="107"/>
      <c r="K861" s="14" t="s">
        <v>30</v>
      </c>
      <c r="L861" s="13" t="s">
        <v>567</v>
      </c>
      <c r="M861" s="116" t="s">
        <v>568</v>
      </c>
      <c r="N861" s="110"/>
      <c r="O861" s="142"/>
      <c r="P861" s="111"/>
    </row>
    <row r="862" spans="1:16">
      <c r="A862" s="41" t="s">
        <v>576</v>
      </c>
      <c r="B862" s="41"/>
      <c r="C862" s="41"/>
      <c r="D862" s="41"/>
      <c r="E862" s="77"/>
      <c r="F862" s="103"/>
      <c r="G862" s="79"/>
      <c r="H862" s="113"/>
      <c r="I862" s="70"/>
      <c r="J862" s="113"/>
      <c r="K862" s="49"/>
      <c r="L862" s="110"/>
      <c r="M862" s="71"/>
      <c r="N862" s="110"/>
      <c r="O862" s="142"/>
    </row>
    <row r="863" spans="1:16">
      <c r="A863" s="41"/>
      <c r="B863" s="41"/>
      <c r="C863" s="41"/>
      <c r="D863" s="41"/>
      <c r="E863" s="77"/>
      <c r="F863" s="103"/>
      <c r="G863" s="79"/>
      <c r="H863" s="113"/>
      <c r="I863" s="70"/>
      <c r="J863" s="113"/>
      <c r="K863" s="49"/>
      <c r="L863" s="110"/>
      <c r="M863" s="71"/>
      <c r="N863" s="110"/>
      <c r="O863" s="142"/>
    </row>
    <row r="864" spans="1:16">
      <c r="A864" s="553" t="s">
        <v>915</v>
      </c>
      <c r="B864" s="41"/>
      <c r="C864" s="41"/>
      <c r="D864" s="41"/>
      <c r="E864" s="77"/>
      <c r="F864" s="103"/>
      <c r="G864" s="538"/>
      <c r="H864" s="41"/>
      <c r="I864" s="70"/>
      <c r="J864" s="41"/>
      <c r="K864" s="49"/>
      <c r="L864" s="75"/>
      <c r="M864" s="71"/>
      <c r="N864" s="110"/>
      <c r="O864" s="142"/>
    </row>
    <row r="865" spans="1:15">
      <c r="A865" s="539" t="s">
        <v>903</v>
      </c>
      <c r="B865" s="41"/>
      <c r="C865" s="41"/>
      <c r="D865" s="41"/>
      <c r="E865" s="104"/>
      <c r="F865" s="105"/>
      <c r="G865" s="106"/>
      <c r="H865" s="107"/>
      <c r="I865" s="108"/>
      <c r="J865" s="554" t="s">
        <v>907</v>
      </c>
      <c r="K865" s="99">
        <v>1</v>
      </c>
      <c r="L865" s="636"/>
      <c r="M865" s="12">
        <f t="shared" ref="M865:M868" si="32">ROUND(K865*L865,2)</f>
        <v>0</v>
      </c>
      <c r="N865" s="110"/>
      <c r="O865" s="142"/>
    </row>
    <row r="866" spans="1:15">
      <c r="A866" s="539" t="s">
        <v>904</v>
      </c>
      <c r="B866" s="41"/>
      <c r="C866" s="41"/>
      <c r="D866" s="41"/>
      <c r="E866" s="104"/>
      <c r="F866" s="105"/>
      <c r="G866" s="106"/>
      <c r="H866" s="107"/>
      <c r="I866" s="108"/>
      <c r="J866" s="555" t="s">
        <v>908</v>
      </c>
      <c r="K866" s="99">
        <v>1</v>
      </c>
      <c r="L866" s="636"/>
      <c r="M866" s="12">
        <f t="shared" si="32"/>
        <v>0</v>
      </c>
      <c r="N866" s="110"/>
      <c r="O866" s="142"/>
    </row>
    <row r="867" spans="1:15">
      <c r="A867" s="539" t="s">
        <v>905</v>
      </c>
      <c r="B867" s="41"/>
      <c r="C867" s="41"/>
      <c r="D867" s="41"/>
      <c r="E867" s="104"/>
      <c r="F867" s="105"/>
      <c r="G867" s="106"/>
      <c r="H867" s="107"/>
      <c r="I867" s="108"/>
      <c r="J867" s="555" t="s">
        <v>908</v>
      </c>
      <c r="K867" s="99">
        <v>1</v>
      </c>
      <c r="L867" s="636"/>
      <c r="M867" s="12">
        <f t="shared" si="32"/>
        <v>0</v>
      </c>
      <c r="N867" s="110"/>
      <c r="O867" s="142"/>
    </row>
    <row r="868" spans="1:15">
      <c r="A868" s="539" t="s">
        <v>906</v>
      </c>
      <c r="B868" s="41"/>
      <c r="C868" s="41"/>
      <c r="D868" s="41"/>
      <c r="E868" s="104"/>
      <c r="F868" s="105"/>
      <c r="G868" s="106"/>
      <c r="H868" s="107"/>
      <c r="I868" s="108"/>
      <c r="J868" s="555" t="s">
        <v>908</v>
      </c>
      <c r="K868" s="99">
        <v>1</v>
      </c>
      <c r="L868" s="636"/>
      <c r="M868" s="12">
        <f t="shared" si="32"/>
        <v>0</v>
      </c>
      <c r="N868" s="110"/>
      <c r="O868" s="142"/>
    </row>
    <row r="869" spans="1:15">
      <c r="A869" s="112"/>
      <c r="B869" s="41"/>
      <c r="C869" s="41"/>
      <c r="D869" s="531"/>
      <c r="E869" s="513"/>
      <c r="F869" s="242"/>
      <c r="G869" s="197"/>
      <c r="H869" s="225"/>
      <c r="I869" s="199"/>
      <c r="J869" s="225"/>
      <c r="K869" s="176"/>
      <c r="L869" s="177"/>
      <c r="M869" s="201"/>
      <c r="N869" s="110"/>
      <c r="O869" s="142"/>
    </row>
    <row r="870" spans="1:15">
      <c r="A870" s="553" t="s">
        <v>916</v>
      </c>
      <c r="B870" s="41"/>
      <c r="C870" s="41"/>
      <c r="D870" s="41"/>
      <c r="E870" s="516"/>
      <c r="F870" s="556"/>
      <c r="G870" s="557"/>
      <c r="H870" s="517"/>
      <c r="I870" s="558"/>
      <c r="J870" s="517"/>
      <c r="K870" s="522"/>
      <c r="L870" s="559"/>
      <c r="M870" s="524"/>
      <c r="N870" s="110"/>
      <c r="O870" s="142"/>
    </row>
    <row r="871" spans="1:15">
      <c r="A871" s="539" t="s">
        <v>909</v>
      </c>
      <c r="B871" s="41"/>
      <c r="C871" s="41"/>
      <c r="D871" s="41"/>
      <c r="E871" s="104"/>
      <c r="F871" s="105"/>
      <c r="G871" s="106"/>
      <c r="H871" s="107"/>
      <c r="I871" s="108"/>
      <c r="J871" s="555" t="s">
        <v>913</v>
      </c>
      <c r="K871" s="14" t="s">
        <v>30</v>
      </c>
      <c r="L871" s="13" t="s">
        <v>567</v>
      </c>
      <c r="M871" s="116" t="s">
        <v>568</v>
      </c>
      <c r="N871" s="110"/>
      <c r="O871" s="142"/>
    </row>
    <row r="872" spans="1:15">
      <c r="A872" s="539" t="s">
        <v>910</v>
      </c>
      <c r="B872" s="41"/>
      <c r="C872" s="41"/>
      <c r="D872" s="41"/>
      <c r="E872" s="104"/>
      <c r="F872" s="105"/>
      <c r="G872" s="106"/>
      <c r="H872" s="107"/>
      <c r="I872" s="108"/>
      <c r="J872" s="554" t="s">
        <v>907</v>
      </c>
      <c r="K872" s="14" t="s">
        <v>30</v>
      </c>
      <c r="L872" s="13" t="s">
        <v>567</v>
      </c>
      <c r="M872" s="116" t="s">
        <v>568</v>
      </c>
      <c r="N872" s="110"/>
      <c r="O872" s="142"/>
    </row>
    <row r="873" spans="1:15">
      <c r="A873" s="539" t="s">
        <v>911</v>
      </c>
      <c r="B873" s="41"/>
      <c r="C873" s="41"/>
      <c r="D873" s="41"/>
      <c r="E873" s="104"/>
      <c r="F873" s="105"/>
      <c r="G873" s="106"/>
      <c r="H873" s="107"/>
      <c r="I873" s="108"/>
      <c r="J873" s="555" t="s">
        <v>914</v>
      </c>
      <c r="K873" s="14" t="s">
        <v>30</v>
      </c>
      <c r="L873" s="13" t="s">
        <v>567</v>
      </c>
      <c r="M873" s="116" t="s">
        <v>568</v>
      </c>
      <c r="N873" s="110"/>
      <c r="O873" s="142"/>
    </row>
    <row r="874" spans="1:15">
      <c r="A874" s="539" t="s">
        <v>912</v>
      </c>
      <c r="B874" s="41"/>
      <c r="C874" s="41"/>
      <c r="D874" s="41"/>
      <c r="E874" s="104"/>
      <c r="F874" s="105"/>
      <c r="G874" s="106"/>
      <c r="H874" s="107"/>
      <c r="I874" s="108"/>
      <c r="J874" s="555" t="s">
        <v>914</v>
      </c>
      <c r="K874" s="14" t="s">
        <v>30</v>
      </c>
      <c r="L874" s="13" t="s">
        <v>567</v>
      </c>
      <c r="M874" s="116" t="s">
        <v>568</v>
      </c>
      <c r="N874" s="110"/>
      <c r="O874" s="142"/>
    </row>
    <row r="875" spans="1:15">
      <c r="A875" s="112"/>
      <c r="B875" s="41"/>
      <c r="C875" s="41"/>
      <c r="D875" s="41"/>
      <c r="E875" s="513"/>
      <c r="F875" s="242"/>
      <c r="G875" s="197"/>
      <c r="H875" s="225"/>
      <c r="I875" s="199"/>
      <c r="J875" s="225"/>
      <c r="K875" s="176"/>
      <c r="L875" s="177"/>
      <c r="M875" s="201"/>
      <c r="N875" s="110"/>
      <c r="O875" s="142"/>
    </row>
    <row r="876" spans="1:15">
      <c r="A876" s="553" t="s">
        <v>917</v>
      </c>
      <c r="B876" s="41"/>
      <c r="C876" s="41"/>
      <c r="D876" s="41"/>
      <c r="E876" s="516"/>
      <c r="F876" s="556"/>
      <c r="G876" s="518"/>
      <c r="H876" s="517"/>
      <c r="I876" s="558"/>
      <c r="J876" s="517"/>
      <c r="K876" s="522"/>
      <c r="L876" s="559"/>
      <c r="M876" s="524"/>
      <c r="N876" s="110"/>
      <c r="O876" s="142"/>
    </row>
    <row r="877" spans="1:15">
      <c r="A877" s="539" t="s">
        <v>909</v>
      </c>
      <c r="B877" s="41"/>
      <c r="C877" s="41"/>
      <c r="D877" s="41"/>
      <c r="E877" s="104"/>
      <c r="F877" s="105"/>
      <c r="G877" s="106"/>
      <c r="H877" s="107"/>
      <c r="I877" s="108"/>
      <c r="J877" s="560" t="s">
        <v>930</v>
      </c>
      <c r="K877" s="14" t="s">
        <v>30</v>
      </c>
      <c r="L877" s="13" t="s">
        <v>567</v>
      </c>
      <c r="M877" s="116" t="s">
        <v>568</v>
      </c>
      <c r="N877" s="110"/>
      <c r="O877" s="142"/>
    </row>
    <row r="878" spans="1:15">
      <c r="A878" s="539" t="s">
        <v>910</v>
      </c>
      <c r="B878" s="41"/>
      <c r="C878" s="41"/>
      <c r="D878" s="41"/>
      <c r="E878" s="104"/>
      <c r="F878" s="105"/>
      <c r="G878" s="106"/>
      <c r="H878" s="107"/>
      <c r="I878" s="108"/>
      <c r="J878" s="561" t="s">
        <v>907</v>
      </c>
      <c r="K878" s="14" t="s">
        <v>30</v>
      </c>
      <c r="L878" s="13" t="s">
        <v>567</v>
      </c>
      <c r="M878" s="116" t="s">
        <v>568</v>
      </c>
      <c r="N878" s="110"/>
      <c r="O878" s="142"/>
    </row>
    <row r="879" spans="1:15">
      <c r="A879" s="539" t="s">
        <v>911</v>
      </c>
      <c r="B879" s="41"/>
      <c r="C879" s="41"/>
      <c r="D879" s="41"/>
      <c r="E879" s="104"/>
      <c r="F879" s="105"/>
      <c r="G879" s="106"/>
      <c r="H879" s="107"/>
      <c r="I879" s="108"/>
      <c r="J879" s="560" t="s">
        <v>930</v>
      </c>
      <c r="K879" s="14" t="s">
        <v>30</v>
      </c>
      <c r="L879" s="13" t="s">
        <v>567</v>
      </c>
      <c r="M879" s="116" t="s">
        <v>568</v>
      </c>
      <c r="N879" s="110"/>
      <c r="O879" s="142"/>
    </row>
    <row r="880" spans="1:15">
      <c r="A880" s="539" t="s">
        <v>918</v>
      </c>
      <c r="B880" s="41"/>
      <c r="C880" s="41"/>
      <c r="D880" s="41"/>
      <c r="E880" s="104"/>
      <c r="F880" s="105"/>
      <c r="G880" s="106"/>
      <c r="H880" s="107"/>
      <c r="I880" s="108"/>
      <c r="J880" s="560" t="s">
        <v>930</v>
      </c>
      <c r="K880" s="14" t="s">
        <v>30</v>
      </c>
      <c r="L880" s="13" t="s">
        <v>567</v>
      </c>
      <c r="M880" s="116" t="s">
        <v>568</v>
      </c>
      <c r="N880" s="110"/>
      <c r="O880" s="142"/>
    </row>
    <row r="881" spans="1:15">
      <c r="A881" s="112"/>
      <c r="B881" s="41"/>
      <c r="C881" s="41"/>
      <c r="D881" s="41"/>
      <c r="E881" s="513"/>
      <c r="F881" s="242"/>
      <c r="G881" s="197"/>
      <c r="H881" s="225"/>
      <c r="I881" s="199"/>
      <c r="J881" s="225"/>
      <c r="K881" s="176"/>
      <c r="L881" s="562"/>
      <c r="M881" s="201"/>
      <c r="N881" s="110"/>
      <c r="O881" s="142"/>
    </row>
    <row r="882" spans="1:15">
      <c r="A882" s="553" t="s">
        <v>919</v>
      </c>
      <c r="B882" s="41"/>
      <c r="C882" s="41"/>
      <c r="D882" s="41"/>
      <c r="E882" s="516"/>
      <c r="F882" s="556"/>
      <c r="G882" s="518"/>
      <c r="H882" s="517"/>
      <c r="I882" s="558"/>
      <c r="J882" s="517"/>
      <c r="K882" s="522"/>
      <c r="L882" s="563"/>
      <c r="M882" s="524"/>
      <c r="N882" s="110"/>
      <c r="O882" s="142"/>
    </row>
    <row r="883" spans="1:15">
      <c r="A883" s="539" t="s">
        <v>903</v>
      </c>
      <c r="B883" s="41"/>
      <c r="C883" s="41"/>
      <c r="D883" s="41"/>
      <c r="E883" s="104"/>
      <c r="F883" s="105"/>
      <c r="G883" s="106"/>
      <c r="H883" s="107"/>
      <c r="I883" s="108"/>
      <c r="J883" s="561" t="s">
        <v>922</v>
      </c>
      <c r="K883" s="99">
        <v>1</v>
      </c>
      <c r="L883" s="637"/>
      <c r="M883" s="12">
        <f t="shared" ref="M883:M887" si="33">ROUND(K883*L883,2)</f>
        <v>0</v>
      </c>
      <c r="N883" s="110"/>
      <c r="O883" s="142"/>
    </row>
    <row r="884" spans="1:15">
      <c r="A884" s="539" t="s">
        <v>904</v>
      </c>
      <c r="B884" s="41"/>
      <c r="C884" s="41"/>
      <c r="D884" s="41"/>
      <c r="E884" s="104"/>
      <c r="F884" s="105"/>
      <c r="G884" s="106"/>
      <c r="H884" s="107"/>
      <c r="I884" s="108"/>
      <c r="J884" s="560" t="s">
        <v>930</v>
      </c>
      <c r="K884" s="99">
        <v>1</v>
      </c>
      <c r="L884" s="637"/>
      <c r="M884" s="12">
        <f t="shared" si="33"/>
        <v>0</v>
      </c>
      <c r="N884" s="110"/>
      <c r="O884" s="142"/>
    </row>
    <row r="885" spans="1:15">
      <c r="A885" s="539" t="s">
        <v>905</v>
      </c>
      <c r="B885" s="41"/>
      <c r="C885" s="41"/>
      <c r="D885" s="41"/>
      <c r="E885" s="104"/>
      <c r="F885" s="105"/>
      <c r="G885" s="106"/>
      <c r="H885" s="107"/>
      <c r="I885" s="108"/>
      <c r="J885" s="561" t="s">
        <v>922</v>
      </c>
      <c r="K885" s="99">
        <v>1</v>
      </c>
      <c r="L885" s="637"/>
      <c r="M885" s="12">
        <f t="shared" si="33"/>
        <v>0</v>
      </c>
      <c r="N885" s="110"/>
      <c r="O885" s="142"/>
    </row>
    <row r="886" spans="1:15">
      <c r="A886" s="539" t="s">
        <v>920</v>
      </c>
      <c r="B886" s="41"/>
      <c r="C886" s="41"/>
      <c r="D886" s="41"/>
      <c r="E886" s="104"/>
      <c r="F886" s="105"/>
      <c r="G886" s="106"/>
      <c r="H886" s="107"/>
      <c r="I886" s="108"/>
      <c r="J886" s="561" t="s">
        <v>922</v>
      </c>
      <c r="K886" s="99">
        <v>1</v>
      </c>
      <c r="L886" s="637"/>
      <c r="M886" s="12">
        <f t="shared" si="33"/>
        <v>0</v>
      </c>
      <c r="N886" s="110"/>
      <c r="O886" s="142"/>
    </row>
    <row r="887" spans="1:15">
      <c r="A887" s="539" t="s">
        <v>921</v>
      </c>
      <c r="B887" s="41"/>
      <c r="C887" s="41"/>
      <c r="D887" s="41"/>
      <c r="E887" s="104"/>
      <c r="F887" s="105"/>
      <c r="G887" s="106"/>
      <c r="H887" s="107"/>
      <c r="I887" s="108"/>
      <c r="J887" s="560" t="s">
        <v>931</v>
      </c>
      <c r="K887" s="99">
        <v>1</v>
      </c>
      <c r="L887" s="637"/>
      <c r="M887" s="12">
        <f t="shared" si="33"/>
        <v>0</v>
      </c>
      <c r="N887" s="110"/>
      <c r="O887" s="142"/>
    </row>
    <row r="888" spans="1:15">
      <c r="A888" s="112"/>
      <c r="B888" s="41"/>
      <c r="C888" s="41"/>
      <c r="D888" s="41"/>
      <c r="E888" s="513"/>
      <c r="F888" s="242"/>
      <c r="G888" s="197"/>
      <c r="H888" s="225"/>
      <c r="I888" s="199"/>
      <c r="J888" s="225"/>
      <c r="K888" s="176"/>
      <c r="L888" s="562"/>
      <c r="M888" s="201"/>
      <c r="N888" s="110"/>
      <c r="O888" s="142"/>
    </row>
    <row r="889" spans="1:15">
      <c r="A889" s="553" t="s">
        <v>923</v>
      </c>
      <c r="B889" s="41"/>
      <c r="C889" s="41"/>
      <c r="D889" s="41"/>
      <c r="E889" s="516"/>
      <c r="F889" s="556"/>
      <c r="G889" s="518"/>
      <c r="H889" s="517"/>
      <c r="I889" s="558"/>
      <c r="J889" s="517"/>
      <c r="K889" s="522"/>
      <c r="L889" s="563"/>
      <c r="M889" s="524"/>
      <c r="N889" s="110"/>
      <c r="O889" s="142"/>
    </row>
    <row r="890" spans="1:15">
      <c r="A890" s="539" t="s">
        <v>924</v>
      </c>
      <c r="B890" s="41"/>
      <c r="C890" s="41"/>
      <c r="D890" s="41"/>
      <c r="E890" s="104"/>
      <c r="F890" s="105"/>
      <c r="G890" s="106"/>
      <c r="H890" s="107"/>
      <c r="I890" s="108"/>
      <c r="J890" s="560" t="s">
        <v>931</v>
      </c>
      <c r="K890" s="99">
        <v>1</v>
      </c>
      <c r="L890" s="637"/>
      <c r="M890" s="12">
        <f t="shared" ref="M890:M893" si="34">ROUND(K890*L890,2)</f>
        <v>0</v>
      </c>
      <c r="N890" s="110"/>
      <c r="O890" s="142"/>
    </row>
    <row r="891" spans="1:15">
      <c r="A891" s="539" t="s">
        <v>925</v>
      </c>
      <c r="B891" s="41"/>
      <c r="C891" s="41"/>
      <c r="D891" s="41"/>
      <c r="E891" s="104"/>
      <c r="F891" s="105"/>
      <c r="G891" s="106"/>
      <c r="H891" s="107"/>
      <c r="I891" s="108"/>
      <c r="J891" s="560" t="s">
        <v>932</v>
      </c>
      <c r="K891" s="99">
        <v>1</v>
      </c>
      <c r="L891" s="637"/>
      <c r="M891" s="12">
        <f t="shared" si="34"/>
        <v>0</v>
      </c>
      <c r="N891" s="110"/>
      <c r="O891" s="142"/>
    </row>
    <row r="892" spans="1:15">
      <c r="A892" s="539" t="s">
        <v>926</v>
      </c>
      <c r="B892" s="41"/>
      <c r="C892" s="41"/>
      <c r="D892" s="41"/>
      <c r="E892" s="104"/>
      <c r="F892" s="105"/>
      <c r="G892" s="106"/>
      <c r="H892" s="107"/>
      <c r="I892" s="108"/>
      <c r="J892" s="560" t="s">
        <v>932</v>
      </c>
      <c r="K892" s="99">
        <v>1</v>
      </c>
      <c r="L892" s="637"/>
      <c r="M892" s="12">
        <f t="shared" si="34"/>
        <v>0</v>
      </c>
      <c r="N892" s="110"/>
      <c r="O892" s="142"/>
    </row>
    <row r="893" spans="1:15">
      <c r="A893" s="539" t="s">
        <v>904</v>
      </c>
      <c r="B893" s="41"/>
      <c r="C893" s="41"/>
      <c r="D893" s="41"/>
      <c r="E893" s="104"/>
      <c r="F893" s="105"/>
      <c r="G893" s="106"/>
      <c r="H893" s="107"/>
      <c r="I893" s="108"/>
      <c r="J893" s="560" t="s">
        <v>932</v>
      </c>
      <c r="K893" s="99">
        <v>1</v>
      </c>
      <c r="L893" s="637"/>
      <c r="M893" s="12">
        <f t="shared" si="34"/>
        <v>0</v>
      </c>
      <c r="N893" s="110"/>
      <c r="O893" s="142"/>
    </row>
    <row r="894" spans="1:15">
      <c r="A894" s="112"/>
      <c r="B894" s="41"/>
      <c r="C894" s="41"/>
      <c r="D894" s="41"/>
      <c r="E894" s="513"/>
      <c r="F894" s="242"/>
      <c r="G894" s="197"/>
      <c r="H894" s="225"/>
      <c r="I894" s="199"/>
      <c r="J894" s="225"/>
      <c r="K894" s="176"/>
      <c r="L894" s="562"/>
      <c r="M894" s="201"/>
      <c r="N894" s="110"/>
      <c r="O894" s="142"/>
    </row>
    <row r="895" spans="1:15">
      <c r="A895" s="553" t="s">
        <v>927</v>
      </c>
      <c r="B895" s="41"/>
      <c r="C895" s="41"/>
      <c r="D895" s="41"/>
      <c r="E895" s="516"/>
      <c r="F895" s="556"/>
      <c r="G895" s="518"/>
      <c r="H895" s="517"/>
      <c r="I895" s="558"/>
      <c r="J895" s="517"/>
      <c r="K895" s="522"/>
      <c r="L895" s="563"/>
      <c r="M895" s="524"/>
      <c r="N895" s="110"/>
      <c r="O895" s="142"/>
    </row>
    <row r="896" spans="1:15">
      <c r="A896" s="539" t="s">
        <v>924</v>
      </c>
      <c r="B896" s="41"/>
      <c r="C896" s="41"/>
      <c r="D896" s="41"/>
      <c r="E896" s="104"/>
      <c r="F896" s="105"/>
      <c r="G896" s="106"/>
      <c r="H896" s="107"/>
      <c r="I896" s="108"/>
      <c r="J896" s="107"/>
      <c r="K896" s="99">
        <v>1</v>
      </c>
      <c r="L896" s="637"/>
      <c r="M896" s="12">
        <f t="shared" ref="M896:M899" si="35">ROUND(K896*L896,2)</f>
        <v>0</v>
      </c>
      <c r="N896" s="110"/>
      <c r="O896" s="142"/>
    </row>
    <row r="897" spans="1:16">
      <c r="A897" s="539" t="s">
        <v>928</v>
      </c>
      <c r="B897" s="41"/>
      <c r="C897" s="41"/>
      <c r="D897" s="41"/>
      <c r="E897" s="104"/>
      <c r="F897" s="105"/>
      <c r="G897" s="106"/>
      <c r="H897" s="107"/>
      <c r="I897" s="108"/>
      <c r="J897" s="107"/>
      <c r="K897" s="99">
        <v>1</v>
      </c>
      <c r="L897" s="637"/>
      <c r="M897" s="12">
        <f t="shared" si="35"/>
        <v>0</v>
      </c>
      <c r="N897" s="110"/>
      <c r="O897" s="142"/>
    </row>
    <row r="898" spans="1:16">
      <c r="A898" s="539" t="s">
        <v>925</v>
      </c>
      <c r="B898" s="41"/>
      <c r="C898" s="41"/>
      <c r="D898" s="41"/>
      <c r="E898" s="104"/>
      <c r="F898" s="105"/>
      <c r="G898" s="106"/>
      <c r="H898" s="107"/>
      <c r="I898" s="108"/>
      <c r="J898" s="107"/>
      <c r="K898" s="99">
        <v>1</v>
      </c>
      <c r="L898" s="637"/>
      <c r="M898" s="12">
        <f t="shared" si="35"/>
        <v>0</v>
      </c>
      <c r="N898" s="110"/>
      <c r="O898" s="142"/>
    </row>
    <row r="899" spans="1:16">
      <c r="A899" s="539" t="s">
        <v>929</v>
      </c>
      <c r="B899" s="41"/>
      <c r="C899" s="41"/>
      <c r="D899" s="41"/>
      <c r="E899" s="104"/>
      <c r="F899" s="105"/>
      <c r="G899" s="106"/>
      <c r="H899" s="107"/>
      <c r="I899" s="108"/>
      <c r="J899" s="107"/>
      <c r="K899" s="99">
        <v>1</v>
      </c>
      <c r="L899" s="637"/>
      <c r="M899" s="12">
        <f t="shared" si="35"/>
        <v>0</v>
      </c>
      <c r="N899" s="110"/>
      <c r="O899" s="142"/>
    </row>
    <row r="900" spans="1:16">
      <c r="A900" s="112"/>
      <c r="B900" s="41"/>
      <c r="C900" s="41"/>
      <c r="D900" s="41"/>
      <c r="E900" s="513"/>
      <c r="F900" s="242"/>
      <c r="G900" s="197"/>
      <c r="H900" s="225"/>
      <c r="I900" s="199"/>
      <c r="J900" s="225"/>
      <c r="K900" s="176"/>
      <c r="L900" s="177"/>
      <c r="M900" s="201"/>
      <c r="N900" s="110"/>
      <c r="O900" s="142"/>
    </row>
    <row r="901" spans="1:16">
      <c r="A901" s="53" t="s">
        <v>532</v>
      </c>
      <c r="B901" s="41"/>
      <c r="C901" s="41"/>
      <c r="D901" s="41"/>
      <c r="E901" s="516"/>
      <c r="F901" s="556"/>
      <c r="G901" s="518"/>
      <c r="H901" s="517"/>
      <c r="I901" s="558"/>
      <c r="J901" s="517"/>
      <c r="K901" s="522"/>
      <c r="L901" s="559"/>
      <c r="M901" s="524"/>
      <c r="N901" s="75"/>
      <c r="O901" s="142"/>
    </row>
    <row r="902" spans="1:16" ht="15" customHeight="1">
      <c r="A902" s="5" t="s">
        <v>422</v>
      </c>
      <c r="B902" s="41"/>
      <c r="C902" s="41"/>
      <c r="D902" s="41"/>
      <c r="E902" s="8" t="s">
        <v>51</v>
      </c>
      <c r="F902" s="105" t="s">
        <v>106</v>
      </c>
      <c r="G902" s="106">
        <v>10000</v>
      </c>
      <c r="H902" s="107"/>
      <c r="I902" s="108"/>
      <c r="J902" s="107"/>
      <c r="K902" s="99">
        <v>3</v>
      </c>
      <c r="L902" s="15"/>
      <c r="M902" s="12">
        <f t="shared" ref="M902:M911" si="36">ROUND(K902*L902,2)</f>
        <v>0</v>
      </c>
      <c r="N902" s="110"/>
      <c r="O902" s="142"/>
      <c r="P902" s="111"/>
    </row>
    <row r="903" spans="1:16" ht="24" customHeight="1">
      <c r="A903" s="6" t="s">
        <v>859</v>
      </c>
      <c r="B903" s="117"/>
      <c r="C903" s="117"/>
      <c r="D903" s="117"/>
      <c r="E903" s="9" t="s">
        <v>861</v>
      </c>
      <c r="F903" s="105" t="s">
        <v>106</v>
      </c>
      <c r="G903" s="208">
        <v>10000</v>
      </c>
      <c r="H903" s="107"/>
      <c r="I903" s="108"/>
      <c r="J903" s="107"/>
      <c r="K903" s="99">
        <v>3</v>
      </c>
      <c r="L903" s="15"/>
      <c r="M903" s="12">
        <f t="shared" si="36"/>
        <v>0</v>
      </c>
      <c r="N903" s="110"/>
      <c r="O903" s="142"/>
      <c r="P903" s="111"/>
    </row>
    <row r="904" spans="1:16" ht="24" customHeight="1">
      <c r="A904" s="6" t="s">
        <v>860</v>
      </c>
      <c r="B904" s="41"/>
      <c r="C904" s="41"/>
      <c r="D904" s="41"/>
      <c r="E904" s="9" t="s">
        <v>867</v>
      </c>
      <c r="F904" s="105" t="s">
        <v>106</v>
      </c>
      <c r="G904" s="208">
        <v>10000</v>
      </c>
      <c r="H904" s="107"/>
      <c r="I904" s="108"/>
      <c r="J904" s="107"/>
      <c r="K904" s="99">
        <v>3</v>
      </c>
      <c r="L904" s="15"/>
      <c r="M904" s="12">
        <f t="shared" si="36"/>
        <v>0</v>
      </c>
      <c r="N904" s="110"/>
      <c r="O904" s="142"/>
      <c r="P904" s="111"/>
    </row>
    <row r="905" spans="1:16" ht="24.75" customHeight="1">
      <c r="A905" s="7" t="s">
        <v>874</v>
      </c>
      <c r="B905" s="41"/>
      <c r="C905" s="41"/>
      <c r="D905" s="41"/>
      <c r="E905" s="9" t="s">
        <v>868</v>
      </c>
      <c r="F905" s="105" t="s">
        <v>106</v>
      </c>
      <c r="G905" s="208">
        <v>10000</v>
      </c>
      <c r="H905" s="107"/>
      <c r="I905" s="108"/>
      <c r="J905" s="107"/>
      <c r="K905" s="99">
        <v>3</v>
      </c>
      <c r="L905" s="15"/>
      <c r="M905" s="12">
        <f t="shared" si="36"/>
        <v>0</v>
      </c>
      <c r="N905" s="110"/>
      <c r="O905" s="142"/>
      <c r="P905" s="111"/>
    </row>
    <row r="906" spans="1:16" ht="24">
      <c r="A906" s="564" t="s">
        <v>869</v>
      </c>
      <c r="B906" s="565"/>
      <c r="C906" s="565"/>
      <c r="D906" s="566"/>
      <c r="E906" s="10" t="s">
        <v>862</v>
      </c>
      <c r="F906" s="105" t="s">
        <v>106</v>
      </c>
      <c r="G906" s="208">
        <v>10000</v>
      </c>
      <c r="H906" s="107"/>
      <c r="I906" s="108"/>
      <c r="J906" s="107"/>
      <c r="K906" s="99">
        <v>3</v>
      </c>
      <c r="L906" s="15"/>
      <c r="M906" s="12">
        <f t="shared" si="36"/>
        <v>0</v>
      </c>
      <c r="N906" s="110"/>
      <c r="O906" s="142"/>
      <c r="P906" s="111"/>
    </row>
    <row r="907" spans="1:16" ht="15" customHeight="1">
      <c r="A907" s="5" t="s">
        <v>871</v>
      </c>
      <c r="B907" s="41"/>
      <c r="C907" s="41"/>
      <c r="D907" s="41"/>
      <c r="E907" s="8" t="s">
        <v>863</v>
      </c>
      <c r="F907" s="105" t="s">
        <v>106</v>
      </c>
      <c r="G907" s="208">
        <v>10000</v>
      </c>
      <c r="H907" s="107"/>
      <c r="I907" s="108"/>
      <c r="J907" s="107"/>
      <c r="K907" s="99">
        <v>3</v>
      </c>
      <c r="L907" s="15"/>
      <c r="M907" s="12">
        <f t="shared" si="36"/>
        <v>0</v>
      </c>
      <c r="N907" s="110"/>
      <c r="O907" s="142"/>
      <c r="P907" s="111"/>
    </row>
    <row r="908" spans="1:16" ht="15" customHeight="1">
      <c r="A908" s="16" t="s">
        <v>870</v>
      </c>
      <c r="B908" s="16"/>
      <c r="C908" s="16"/>
      <c r="D908" s="17"/>
      <c r="E908" s="11" t="s">
        <v>864</v>
      </c>
      <c r="F908" s="105" t="s">
        <v>106</v>
      </c>
      <c r="G908" s="208">
        <v>10000</v>
      </c>
      <c r="H908" s="107"/>
      <c r="I908" s="108"/>
      <c r="J908" s="107"/>
      <c r="K908" s="99">
        <v>3</v>
      </c>
      <c r="L908" s="15"/>
      <c r="M908" s="12">
        <f t="shared" si="36"/>
        <v>0</v>
      </c>
      <c r="N908" s="142"/>
      <c r="O908" s="142"/>
    </row>
    <row r="909" spans="1:16" ht="15" customHeight="1">
      <c r="A909" s="5" t="s">
        <v>872</v>
      </c>
      <c r="B909" s="142"/>
      <c r="C909" s="142"/>
      <c r="D909" s="142"/>
      <c r="E909" s="8" t="s">
        <v>94</v>
      </c>
      <c r="F909" s="105" t="s">
        <v>106</v>
      </c>
      <c r="G909" s="208">
        <v>10000</v>
      </c>
      <c r="H909" s="107"/>
      <c r="I909" s="108"/>
      <c r="J909" s="107"/>
      <c r="K909" s="99">
        <v>3</v>
      </c>
      <c r="L909" s="15"/>
      <c r="M909" s="12">
        <f t="shared" si="36"/>
        <v>0</v>
      </c>
      <c r="N909" s="142"/>
      <c r="O909" s="142"/>
    </row>
    <row r="910" spans="1:16" ht="15" customHeight="1">
      <c r="A910" s="5" t="s">
        <v>873</v>
      </c>
      <c r="B910" s="142"/>
      <c r="C910" s="142"/>
      <c r="D910" s="142"/>
      <c r="E910" s="8" t="s">
        <v>865</v>
      </c>
      <c r="F910" s="105" t="s">
        <v>106</v>
      </c>
      <c r="G910" s="208">
        <v>10000</v>
      </c>
      <c r="H910" s="107"/>
      <c r="I910" s="108"/>
      <c r="J910" s="107"/>
      <c r="K910" s="99">
        <v>3</v>
      </c>
      <c r="L910" s="15"/>
      <c r="M910" s="12">
        <f t="shared" si="36"/>
        <v>0</v>
      </c>
      <c r="N910" s="142"/>
      <c r="O910" s="142"/>
    </row>
    <row r="911" spans="1:16" ht="15" customHeight="1">
      <c r="A911" s="5" t="s">
        <v>875</v>
      </c>
      <c r="B911" s="41"/>
      <c r="C911" s="41"/>
      <c r="D911" s="41"/>
      <c r="E911" s="8" t="s">
        <v>866</v>
      </c>
      <c r="F911" s="105" t="s">
        <v>106</v>
      </c>
      <c r="G911" s="208">
        <v>10000</v>
      </c>
      <c r="H911" s="107"/>
      <c r="I911" s="108"/>
      <c r="J911" s="107"/>
      <c r="K911" s="99">
        <v>3</v>
      </c>
      <c r="L911" s="15"/>
      <c r="M911" s="12">
        <f t="shared" si="36"/>
        <v>0</v>
      </c>
      <c r="N911" s="110"/>
      <c r="O911" s="142"/>
      <c r="P911" s="111"/>
    </row>
    <row r="912" spans="1:16" ht="15" customHeight="1">
      <c r="A912" s="41"/>
      <c r="B912" s="41"/>
      <c r="C912" s="41"/>
      <c r="D912" s="41"/>
      <c r="E912" s="77"/>
      <c r="F912" s="242"/>
      <c r="G912" s="197"/>
      <c r="H912" s="225"/>
      <c r="I912" s="199"/>
      <c r="J912" s="225"/>
      <c r="K912" s="176"/>
      <c r="L912" s="177"/>
      <c r="M912" s="201"/>
      <c r="N912" s="110"/>
      <c r="O912" s="142"/>
      <c r="P912" s="111"/>
    </row>
    <row r="913" spans="1:16" ht="15.75" thickBot="1">
      <c r="A913" s="41"/>
      <c r="B913" s="41"/>
      <c r="C913" s="41"/>
      <c r="D913" s="41"/>
      <c r="E913" s="77"/>
      <c r="F913" s="567"/>
      <c r="G913" s="202"/>
      <c r="H913" s="568"/>
      <c r="I913" s="204"/>
      <c r="J913" s="203"/>
      <c r="K913" s="205" t="str">
        <f>A827</f>
        <v>12  ZGORNJI USTROJ ŽELEZNIŠKIH PROG</v>
      </c>
      <c r="L913" s="569">
        <f>SUM(M828:M911)</f>
        <v>0</v>
      </c>
      <c r="M913" s="569"/>
      <c r="N913" s="141"/>
      <c r="O913" s="142"/>
      <c r="P913" s="111"/>
    </row>
    <row r="914" spans="1:16">
      <c r="A914" s="53" t="s">
        <v>878</v>
      </c>
      <c r="B914" s="42"/>
      <c r="C914" s="41"/>
      <c r="D914" s="41"/>
      <c r="E914" s="77"/>
      <c r="F914" s="102"/>
      <c r="G914" s="69"/>
      <c r="H914" s="83"/>
      <c r="I914" s="70"/>
      <c r="J914" s="83"/>
      <c r="K914" s="49"/>
      <c r="L914" s="101"/>
      <c r="M914" s="71"/>
      <c r="N914" s="101"/>
      <c r="O914" s="142"/>
    </row>
    <row r="915" spans="1:16" ht="16.5" customHeight="1">
      <c r="A915" s="41" t="s">
        <v>423</v>
      </c>
      <c r="B915" s="42"/>
      <c r="C915" s="41"/>
      <c r="D915" s="41"/>
      <c r="E915" s="104"/>
      <c r="F915" s="105" t="s">
        <v>361</v>
      </c>
      <c r="G915" s="106"/>
      <c r="H915" s="107"/>
      <c r="I915" s="108"/>
      <c r="J915" s="107" t="s">
        <v>120</v>
      </c>
      <c r="K915" s="14" t="s">
        <v>30</v>
      </c>
      <c r="L915" s="13" t="s">
        <v>567</v>
      </c>
      <c r="M915" s="116" t="s">
        <v>568</v>
      </c>
      <c r="N915" s="110"/>
      <c r="O915" s="142"/>
    </row>
    <row r="916" spans="1:16" ht="15.75" thickBot="1">
      <c r="A916" s="543"/>
      <c r="B916" s="543"/>
      <c r="C916" s="543"/>
      <c r="D916" s="543"/>
      <c r="E916" s="544"/>
      <c r="F916" s="545"/>
      <c r="G916" s="546"/>
      <c r="H916" s="547"/>
      <c r="I916" s="548"/>
      <c r="J916" s="179"/>
      <c r="K916" s="182" t="str">
        <f>A914</f>
        <v>14  VOZNO OMREŽJE</v>
      </c>
      <c r="L916" s="238">
        <f>SUM(M915:M915)</f>
        <v>0</v>
      </c>
      <c r="M916" s="238"/>
      <c r="N916" s="141"/>
      <c r="O916" s="142"/>
    </row>
    <row r="917" spans="1:16">
      <c r="A917" s="42"/>
      <c r="B917" s="41"/>
      <c r="C917" s="41"/>
      <c r="D917" s="41"/>
      <c r="E917" s="537" t="s">
        <v>415</v>
      </c>
      <c r="F917" s="103"/>
      <c r="G917" s="79"/>
      <c r="H917" s="113"/>
      <c r="I917" s="70"/>
      <c r="J917" s="113"/>
      <c r="K917" s="49"/>
      <c r="L917" s="110"/>
      <c r="M917" s="71"/>
      <c r="N917" s="110"/>
      <c r="O917" s="142"/>
    </row>
    <row r="918" spans="1:16">
      <c r="A918" s="112"/>
      <c r="B918" s="41"/>
      <c r="C918" s="41"/>
      <c r="D918" s="41"/>
      <c r="E918" s="537" t="s">
        <v>416</v>
      </c>
      <c r="F918" s="103"/>
      <c r="G918" s="79"/>
      <c r="H918" s="113"/>
      <c r="I918" s="70"/>
      <c r="J918" s="113"/>
      <c r="K918" s="49"/>
      <c r="L918" s="126"/>
      <c r="M918" s="126"/>
      <c r="N918" s="126"/>
      <c r="O918" s="142"/>
    </row>
    <row r="919" spans="1:16">
      <c r="A919" s="112"/>
      <c r="B919" s="41"/>
      <c r="C919" s="41"/>
      <c r="D919" s="41"/>
      <c r="E919" s="537" t="s">
        <v>419</v>
      </c>
      <c r="F919" s="103"/>
      <c r="G919" s="79"/>
      <c r="H919" s="113"/>
      <c r="I919" s="70"/>
      <c r="J919" s="113"/>
      <c r="K919" s="49"/>
      <c r="L919" s="110"/>
      <c r="M919" s="71"/>
      <c r="N919" s="110"/>
      <c r="O919" s="142"/>
    </row>
    <row r="920" spans="1:16">
      <c r="A920" s="112"/>
      <c r="B920" s="41"/>
      <c r="C920" s="41"/>
      <c r="D920" s="41"/>
      <c r="E920" s="537"/>
      <c r="F920" s="103"/>
      <c r="G920" s="79"/>
      <c r="H920" s="113"/>
      <c r="I920" s="70"/>
      <c r="J920" s="113"/>
      <c r="K920" s="49"/>
      <c r="L920" s="110"/>
      <c r="M920" s="71"/>
      <c r="N920" s="110"/>
      <c r="O920" s="142"/>
    </row>
    <row r="921" spans="1:16">
      <c r="A921" s="570" t="s">
        <v>533</v>
      </c>
      <c r="B921" s="248"/>
      <c r="C921" s="248"/>
      <c r="D921" s="248"/>
      <c r="E921" s="248"/>
      <c r="F921" s="571"/>
      <c r="G921" s="572"/>
      <c r="H921" s="573"/>
      <c r="I921" s="574"/>
      <c r="J921" s="573"/>
      <c r="K921" s="575"/>
      <c r="L921" s="576"/>
      <c r="M921" s="576"/>
      <c r="N921" s="576"/>
      <c r="O921" s="142"/>
    </row>
    <row r="922" spans="1:16">
      <c r="A922" s="577" t="s">
        <v>887</v>
      </c>
      <c r="B922" s="248"/>
      <c r="C922" s="248"/>
      <c r="D922" s="248"/>
      <c r="E922" s="248"/>
      <c r="F922" s="248"/>
      <c r="G922" s="572"/>
      <c r="H922" s="578"/>
      <c r="I922" s="575"/>
      <c r="J922" s="579"/>
      <c r="K922" s="575"/>
      <c r="L922" s="576"/>
      <c r="M922" s="576"/>
      <c r="N922" s="576"/>
      <c r="O922" s="142"/>
    </row>
    <row r="923" spans="1:16">
      <c r="A923" s="248" t="s">
        <v>847</v>
      </c>
      <c r="B923" s="248"/>
      <c r="C923" s="248"/>
      <c r="D923" s="248"/>
      <c r="E923" s="580"/>
      <c r="F923" s="581" t="s">
        <v>117</v>
      </c>
      <c r="G923" s="582"/>
      <c r="H923" s="581">
        <v>500</v>
      </c>
      <c r="I923" s="583"/>
      <c r="J923" s="114"/>
      <c r="K923" s="14" t="s">
        <v>30</v>
      </c>
      <c r="L923" s="13" t="s">
        <v>567</v>
      </c>
      <c r="M923" s="116" t="s">
        <v>568</v>
      </c>
      <c r="N923" s="110"/>
      <c r="O923" s="142"/>
      <c r="P923" s="111"/>
    </row>
    <row r="924" spans="1:16">
      <c r="A924" s="248" t="s">
        <v>424</v>
      </c>
      <c r="B924" s="248"/>
      <c r="C924" s="248"/>
      <c r="D924" s="248"/>
      <c r="E924" s="580"/>
      <c r="F924" s="581"/>
      <c r="G924" s="582"/>
      <c r="H924" s="581"/>
      <c r="I924" s="584"/>
      <c r="J924" s="114"/>
      <c r="K924" s="14" t="s">
        <v>30</v>
      </c>
      <c r="L924" s="13" t="s">
        <v>567</v>
      </c>
      <c r="M924" s="116" t="s">
        <v>568</v>
      </c>
      <c r="N924" s="110"/>
      <c r="O924" s="142"/>
    </row>
    <row r="925" spans="1:16">
      <c r="A925" s="248" t="s">
        <v>425</v>
      </c>
      <c r="B925" s="248"/>
      <c r="C925" s="248"/>
      <c r="D925" s="248"/>
      <c r="E925" s="580"/>
      <c r="F925" s="581" t="s">
        <v>117</v>
      </c>
      <c r="G925" s="582"/>
      <c r="H925" s="581">
        <v>500</v>
      </c>
      <c r="I925" s="584"/>
      <c r="J925" s="114"/>
      <c r="K925" s="14" t="s">
        <v>30</v>
      </c>
      <c r="L925" s="13" t="s">
        <v>567</v>
      </c>
      <c r="M925" s="116" t="s">
        <v>568</v>
      </c>
      <c r="N925" s="110"/>
      <c r="O925" s="142"/>
      <c r="P925" s="111"/>
    </row>
    <row r="926" spans="1:16">
      <c r="A926" s="248" t="s">
        <v>426</v>
      </c>
      <c r="B926" s="585"/>
      <c r="C926" s="585"/>
      <c r="D926" s="585"/>
      <c r="E926" s="248"/>
      <c r="F926" s="571"/>
      <c r="G926" s="572"/>
      <c r="H926" s="585"/>
      <c r="I926" s="574"/>
      <c r="J926" s="42"/>
      <c r="K926" s="49"/>
      <c r="L926" s="586"/>
      <c r="M926" s="587"/>
      <c r="N926" s="586"/>
      <c r="O926" s="142"/>
    </row>
    <row r="927" spans="1:16">
      <c r="A927" s="577"/>
      <c r="B927" s="248"/>
      <c r="C927" s="248"/>
      <c r="D927" s="248"/>
      <c r="E927" s="248"/>
      <c r="F927" s="571"/>
      <c r="G927" s="572"/>
      <c r="H927" s="585"/>
      <c r="I927" s="574"/>
      <c r="J927" s="42"/>
      <c r="K927" s="49"/>
      <c r="L927" s="586"/>
      <c r="M927" s="588"/>
      <c r="N927" s="586"/>
      <c r="O927" s="142"/>
    </row>
    <row r="928" spans="1:16">
      <c r="A928" s="577" t="s">
        <v>888</v>
      </c>
      <c r="B928" s="248"/>
      <c r="C928" s="248"/>
      <c r="D928" s="248"/>
      <c r="E928" s="248"/>
      <c r="F928" s="571"/>
      <c r="G928" s="572"/>
      <c r="H928" s="585"/>
      <c r="I928" s="575"/>
      <c r="J928" s="42"/>
      <c r="K928" s="49"/>
      <c r="L928" s="586"/>
      <c r="M928" s="589"/>
      <c r="N928" s="586"/>
      <c r="O928" s="142"/>
    </row>
    <row r="929" spans="1:16">
      <c r="A929" s="248" t="s">
        <v>427</v>
      </c>
      <c r="B929" s="248"/>
      <c r="C929" s="248"/>
      <c r="D929" s="248"/>
      <c r="E929" s="580"/>
      <c r="F929" s="581" t="s">
        <v>117</v>
      </c>
      <c r="G929" s="582"/>
      <c r="H929" s="581"/>
      <c r="I929" s="584"/>
      <c r="J929" s="114"/>
      <c r="K929" s="14" t="s">
        <v>30</v>
      </c>
      <c r="L929" s="13" t="s">
        <v>567</v>
      </c>
      <c r="M929" s="116" t="s">
        <v>568</v>
      </c>
      <c r="N929" s="110"/>
      <c r="O929" s="142"/>
      <c r="P929" s="111"/>
    </row>
    <row r="930" spans="1:16">
      <c r="A930" s="248" t="s">
        <v>428</v>
      </c>
      <c r="B930" s="248"/>
      <c r="C930" s="248"/>
      <c r="D930" s="248"/>
      <c r="E930" s="580"/>
      <c r="F930" s="581" t="s">
        <v>117</v>
      </c>
      <c r="G930" s="582"/>
      <c r="H930" s="581"/>
      <c r="I930" s="584"/>
      <c r="J930" s="114"/>
      <c r="K930" s="14" t="s">
        <v>30</v>
      </c>
      <c r="L930" s="13" t="s">
        <v>567</v>
      </c>
      <c r="M930" s="116" t="s">
        <v>568</v>
      </c>
      <c r="N930" s="110"/>
      <c r="O930" s="142"/>
      <c r="P930" s="111"/>
    </row>
    <row r="931" spans="1:16">
      <c r="A931" s="248" t="s">
        <v>429</v>
      </c>
      <c r="B931" s="585"/>
      <c r="C931" s="585"/>
      <c r="D931" s="585"/>
      <c r="E931" s="580"/>
      <c r="F931" s="581" t="s">
        <v>117</v>
      </c>
      <c r="G931" s="582"/>
      <c r="H931" s="581"/>
      <c r="I931" s="584"/>
      <c r="J931" s="114"/>
      <c r="K931" s="14" t="s">
        <v>30</v>
      </c>
      <c r="L931" s="13" t="s">
        <v>567</v>
      </c>
      <c r="M931" s="116" t="s">
        <v>568</v>
      </c>
      <c r="N931" s="110"/>
      <c r="O931" s="142"/>
    </row>
    <row r="932" spans="1:16">
      <c r="A932" s="248" t="s">
        <v>430</v>
      </c>
      <c r="B932" s="585"/>
      <c r="C932" s="585"/>
      <c r="D932" s="585"/>
      <c r="E932" s="580"/>
      <c r="F932" s="581" t="s">
        <v>117</v>
      </c>
      <c r="G932" s="582"/>
      <c r="H932" s="581"/>
      <c r="I932" s="584"/>
      <c r="J932" s="114"/>
      <c r="K932" s="14" t="s">
        <v>30</v>
      </c>
      <c r="L932" s="13" t="s">
        <v>567</v>
      </c>
      <c r="M932" s="116" t="s">
        <v>568</v>
      </c>
      <c r="N932" s="110"/>
      <c r="O932" s="142"/>
    </row>
    <row r="933" spans="1:16">
      <c r="A933" s="248" t="s">
        <v>431</v>
      </c>
      <c r="B933" s="585"/>
      <c r="C933" s="585"/>
      <c r="D933" s="585"/>
      <c r="E933" s="580"/>
      <c r="F933" s="581" t="s">
        <v>117</v>
      </c>
      <c r="G933" s="582"/>
      <c r="H933" s="581"/>
      <c r="I933" s="584"/>
      <c r="J933" s="114"/>
      <c r="K933" s="14" t="s">
        <v>30</v>
      </c>
      <c r="L933" s="13" t="s">
        <v>567</v>
      </c>
      <c r="M933" s="116" t="s">
        <v>568</v>
      </c>
      <c r="N933" s="110"/>
      <c r="O933" s="142"/>
      <c r="P933" s="111"/>
    </row>
    <row r="934" spans="1:16">
      <c r="A934" s="248" t="s">
        <v>432</v>
      </c>
      <c r="B934" s="585"/>
      <c r="C934" s="585"/>
      <c r="D934" s="585"/>
      <c r="E934" s="580"/>
      <c r="F934" s="581" t="s">
        <v>117</v>
      </c>
      <c r="G934" s="582"/>
      <c r="H934" s="581"/>
      <c r="I934" s="584"/>
      <c r="J934" s="114"/>
      <c r="K934" s="14" t="s">
        <v>30</v>
      </c>
      <c r="L934" s="13" t="s">
        <v>567</v>
      </c>
      <c r="M934" s="116" t="s">
        <v>568</v>
      </c>
      <c r="N934" s="110"/>
      <c r="O934" s="142"/>
      <c r="P934" s="111"/>
    </row>
    <row r="935" spans="1:16">
      <c r="A935" s="248"/>
      <c r="B935" s="585"/>
      <c r="C935" s="585"/>
      <c r="D935" s="585"/>
      <c r="E935" s="580"/>
      <c r="F935" s="581" t="s">
        <v>775</v>
      </c>
      <c r="G935" s="582"/>
      <c r="H935" s="581"/>
      <c r="I935" s="584"/>
      <c r="J935" s="114"/>
      <c r="K935" s="14" t="s">
        <v>30</v>
      </c>
      <c r="L935" s="13" t="s">
        <v>567</v>
      </c>
      <c r="M935" s="116" t="s">
        <v>568</v>
      </c>
      <c r="N935" s="110"/>
      <c r="O935" s="142"/>
    </row>
    <row r="936" spans="1:16">
      <c r="A936" s="248" t="s">
        <v>433</v>
      </c>
      <c r="B936" s="585"/>
      <c r="C936" s="585"/>
      <c r="D936" s="585"/>
      <c r="E936" s="580"/>
      <c r="F936" s="581" t="s">
        <v>117</v>
      </c>
      <c r="G936" s="582"/>
      <c r="H936" s="581"/>
      <c r="I936" s="584"/>
      <c r="J936" s="114"/>
      <c r="K936" s="14" t="s">
        <v>30</v>
      </c>
      <c r="L936" s="13" t="s">
        <v>567</v>
      </c>
      <c r="M936" s="116" t="s">
        <v>568</v>
      </c>
      <c r="N936" s="110"/>
      <c r="O936" s="142"/>
      <c r="P936" s="111"/>
    </row>
    <row r="937" spans="1:16">
      <c r="A937" s="577" t="s">
        <v>434</v>
      </c>
      <c r="B937" s="585"/>
      <c r="C937" s="585"/>
      <c r="D937" s="585"/>
      <c r="E937" s="248"/>
      <c r="F937" s="571"/>
      <c r="G937" s="572"/>
      <c r="H937" s="585"/>
      <c r="I937" s="574"/>
      <c r="J937" s="42"/>
      <c r="K937" s="49"/>
      <c r="L937" s="586"/>
      <c r="M937" s="588"/>
      <c r="N937" s="586"/>
      <c r="O937" s="142"/>
    </row>
    <row r="938" spans="1:16">
      <c r="A938" s="577" t="s">
        <v>889</v>
      </c>
      <c r="B938" s="585"/>
      <c r="C938" s="585"/>
      <c r="D938" s="585"/>
      <c r="E938" s="248"/>
      <c r="F938" s="571"/>
      <c r="G938" s="572"/>
      <c r="H938" s="585"/>
      <c r="I938" s="574"/>
      <c r="J938" s="42"/>
      <c r="K938" s="49"/>
      <c r="L938" s="586"/>
      <c r="M938" s="588"/>
      <c r="N938" s="586"/>
      <c r="O938" s="142"/>
    </row>
    <row r="939" spans="1:16">
      <c r="A939" s="248" t="s">
        <v>435</v>
      </c>
      <c r="B939" s="585"/>
      <c r="C939" s="585"/>
      <c r="D939" s="585"/>
      <c r="E939" s="580"/>
      <c r="F939" s="581" t="s">
        <v>436</v>
      </c>
      <c r="G939" s="582"/>
      <c r="H939" s="581"/>
      <c r="I939" s="584"/>
      <c r="J939" s="114"/>
      <c r="K939" s="14" t="s">
        <v>30</v>
      </c>
      <c r="L939" s="13" t="s">
        <v>567</v>
      </c>
      <c r="M939" s="116" t="s">
        <v>568</v>
      </c>
      <c r="N939" s="110"/>
      <c r="O939" s="142"/>
      <c r="P939" s="111"/>
    </row>
    <row r="940" spans="1:16">
      <c r="A940" s="248" t="s">
        <v>437</v>
      </c>
      <c r="B940" s="585"/>
      <c r="C940" s="585"/>
      <c r="D940" s="585"/>
      <c r="E940" s="580"/>
      <c r="F940" s="581" t="s">
        <v>436</v>
      </c>
      <c r="G940" s="582"/>
      <c r="H940" s="581"/>
      <c r="I940" s="584"/>
      <c r="J940" s="114"/>
      <c r="K940" s="14" t="s">
        <v>30</v>
      </c>
      <c r="L940" s="13" t="s">
        <v>567</v>
      </c>
      <c r="M940" s="116" t="s">
        <v>568</v>
      </c>
      <c r="N940" s="110"/>
      <c r="O940" s="142"/>
      <c r="P940" s="111"/>
    </row>
    <row r="941" spans="1:16">
      <c r="A941" s="577" t="s">
        <v>434</v>
      </c>
      <c r="B941" s="585"/>
      <c r="C941" s="585"/>
      <c r="D941" s="585"/>
      <c r="E941" s="248"/>
      <c r="F941" s="571"/>
      <c r="G941" s="572"/>
      <c r="H941" s="585"/>
      <c r="I941" s="574"/>
      <c r="J941" s="42"/>
      <c r="K941" s="49"/>
      <c r="L941" s="586"/>
      <c r="M941" s="588"/>
      <c r="N941" s="586"/>
      <c r="O941" s="142"/>
    </row>
    <row r="942" spans="1:16">
      <c r="A942" s="577" t="s">
        <v>890</v>
      </c>
      <c r="B942" s="585"/>
      <c r="C942" s="585"/>
      <c r="D942" s="585"/>
      <c r="E942" s="248"/>
      <c r="F942" s="571"/>
      <c r="G942" s="572"/>
      <c r="H942" s="585"/>
      <c r="I942" s="574"/>
      <c r="J942" s="42"/>
      <c r="K942" s="49"/>
      <c r="L942" s="586"/>
      <c r="M942" s="588"/>
      <c r="N942" s="586"/>
      <c r="O942" s="142"/>
    </row>
    <row r="943" spans="1:16">
      <c r="A943" s="248" t="s">
        <v>805</v>
      </c>
      <c r="B943" s="585"/>
      <c r="C943" s="585"/>
      <c r="D943" s="585"/>
      <c r="E943" s="580"/>
      <c r="F943" s="581" t="s">
        <v>117</v>
      </c>
      <c r="G943" s="582"/>
      <c r="H943" s="581"/>
      <c r="I943" s="584"/>
      <c r="J943" s="114"/>
      <c r="K943" s="14">
        <v>3</v>
      </c>
      <c r="L943" s="15"/>
      <c r="M943" s="12">
        <f t="shared" ref="M943" si="37">ROUND(K943*L943,2)</f>
        <v>0</v>
      </c>
      <c r="N943" s="110"/>
      <c r="O943" s="142"/>
      <c r="P943" s="111"/>
    </row>
    <row r="944" spans="1:16">
      <c r="A944" s="248" t="s">
        <v>804</v>
      </c>
      <c r="B944" s="585"/>
      <c r="C944" s="585"/>
      <c r="D944" s="585"/>
      <c r="E944" s="580"/>
      <c r="F944" s="581" t="s">
        <v>117</v>
      </c>
      <c r="G944" s="582"/>
      <c r="H944" s="581"/>
      <c r="I944" s="584"/>
      <c r="J944" s="114"/>
      <c r="K944" s="14" t="s">
        <v>30</v>
      </c>
      <c r="L944" s="13" t="s">
        <v>567</v>
      </c>
      <c r="M944" s="116" t="s">
        <v>568</v>
      </c>
      <c r="N944" s="110"/>
      <c r="O944" s="142"/>
      <c r="P944" s="111"/>
    </row>
    <row r="945" spans="1:16">
      <c r="A945" s="248" t="s">
        <v>438</v>
      </c>
      <c r="B945" s="585"/>
      <c r="C945" s="585"/>
      <c r="D945" s="585"/>
      <c r="E945" s="580"/>
      <c r="F945" s="581" t="s">
        <v>117</v>
      </c>
      <c r="G945" s="582"/>
      <c r="H945" s="581"/>
      <c r="I945" s="584"/>
      <c r="J945" s="114"/>
      <c r="K945" s="14">
        <v>3</v>
      </c>
      <c r="L945" s="15"/>
      <c r="M945" s="12">
        <f t="shared" ref="M945:M947" si="38">ROUND(K945*L945,2)</f>
        <v>0</v>
      </c>
      <c r="N945" s="110"/>
      <c r="O945" s="142"/>
      <c r="P945" s="111"/>
    </row>
    <row r="946" spans="1:16">
      <c r="A946" s="248" t="s">
        <v>439</v>
      </c>
      <c r="B946" s="585"/>
      <c r="C946" s="585"/>
      <c r="D946" s="585"/>
      <c r="E946" s="580"/>
      <c r="F946" s="581" t="s">
        <v>117</v>
      </c>
      <c r="G946" s="582"/>
      <c r="H946" s="581"/>
      <c r="I946" s="584"/>
      <c r="J946" s="114"/>
      <c r="K946" s="14">
        <v>3</v>
      </c>
      <c r="L946" s="15"/>
      <c r="M946" s="12">
        <f t="shared" si="38"/>
        <v>0</v>
      </c>
      <c r="N946" s="110"/>
      <c r="P946" s="111"/>
    </row>
    <row r="947" spans="1:16">
      <c r="A947" s="248" t="s">
        <v>803</v>
      </c>
      <c r="B947" s="585"/>
      <c r="C947" s="585"/>
      <c r="D947" s="585"/>
      <c r="E947" s="580"/>
      <c r="F947" s="581" t="s">
        <v>117</v>
      </c>
      <c r="G947" s="582"/>
      <c r="H947" s="581"/>
      <c r="I947" s="584"/>
      <c r="J947" s="114"/>
      <c r="K947" s="14">
        <v>3</v>
      </c>
      <c r="L947" s="15"/>
      <c r="M947" s="12">
        <f t="shared" si="38"/>
        <v>0</v>
      </c>
      <c r="N947" s="110"/>
      <c r="P947" s="111"/>
    </row>
    <row r="948" spans="1:16">
      <c r="A948" s="248"/>
      <c r="B948" s="585"/>
      <c r="C948" s="585"/>
      <c r="D948" s="585"/>
      <c r="E948" s="580"/>
      <c r="F948" s="581" t="s">
        <v>775</v>
      </c>
      <c r="G948" s="582"/>
      <c r="H948" s="581"/>
      <c r="I948" s="584"/>
      <c r="J948" s="114"/>
      <c r="K948" s="14" t="s">
        <v>30</v>
      </c>
      <c r="L948" s="13" t="s">
        <v>567</v>
      </c>
      <c r="M948" s="116" t="s">
        <v>568</v>
      </c>
      <c r="N948" s="110"/>
    </row>
    <row r="949" spans="1:16">
      <c r="A949" s="248" t="s">
        <v>440</v>
      </c>
      <c r="B949" s="585"/>
      <c r="C949" s="585"/>
      <c r="D949" s="585"/>
      <c r="E949" s="580"/>
      <c r="F949" s="581" t="s">
        <v>117</v>
      </c>
      <c r="G949" s="582"/>
      <c r="H949" s="581"/>
      <c r="I949" s="584"/>
      <c r="J949" s="114"/>
      <c r="K949" s="14" t="s">
        <v>30</v>
      </c>
      <c r="L949" s="13" t="s">
        <v>567</v>
      </c>
      <c r="M949" s="116" t="s">
        <v>568</v>
      </c>
      <c r="N949" s="110"/>
    </row>
    <row r="950" spans="1:16">
      <c r="A950" s="577" t="s">
        <v>434</v>
      </c>
      <c r="B950" s="585"/>
      <c r="C950" s="585"/>
      <c r="D950" s="585"/>
      <c r="E950" s="248"/>
      <c r="F950" s="590"/>
      <c r="G950" s="591"/>
      <c r="H950" s="585"/>
      <c r="I950" s="574"/>
      <c r="J950" s="42"/>
      <c r="K950" s="49"/>
      <c r="L950" s="586"/>
      <c r="M950" s="588"/>
      <c r="N950" s="586"/>
    </row>
    <row r="951" spans="1:16">
      <c r="A951" s="577" t="s">
        <v>891</v>
      </c>
      <c r="B951" s="585"/>
      <c r="C951" s="585"/>
      <c r="D951" s="585"/>
      <c r="E951" s="248"/>
      <c r="F951" s="571"/>
      <c r="G951" s="572"/>
      <c r="H951" s="585"/>
      <c r="I951" s="574"/>
      <c r="J951" s="42"/>
      <c r="K951" s="49"/>
      <c r="L951" s="586"/>
      <c r="M951" s="588"/>
      <c r="N951" s="586"/>
    </row>
    <row r="952" spans="1:16">
      <c r="A952" s="248" t="s">
        <v>442</v>
      </c>
      <c r="B952" s="585"/>
      <c r="C952" s="585"/>
      <c r="D952" s="585"/>
      <c r="E952" s="580"/>
      <c r="F952" s="581" t="s">
        <v>117</v>
      </c>
      <c r="G952" s="582"/>
      <c r="H952" s="581" t="s">
        <v>362</v>
      </c>
      <c r="I952" s="584"/>
      <c r="J952" s="114"/>
      <c r="K952" s="14" t="s">
        <v>30</v>
      </c>
      <c r="L952" s="13" t="s">
        <v>567</v>
      </c>
      <c r="M952" s="116" t="s">
        <v>568</v>
      </c>
      <c r="N952" s="110"/>
      <c r="P952" s="111"/>
    </row>
    <row r="953" spans="1:16">
      <c r="A953" s="248" t="s">
        <v>443</v>
      </c>
      <c r="B953" s="585"/>
      <c r="C953" s="585"/>
      <c r="D953" s="585"/>
      <c r="E953" s="580"/>
      <c r="F953" s="581" t="s">
        <v>117</v>
      </c>
      <c r="G953" s="582"/>
      <c r="H953" s="581" t="s">
        <v>362</v>
      </c>
      <c r="I953" s="584"/>
      <c r="J953" s="114"/>
      <c r="K953" s="14" t="s">
        <v>30</v>
      </c>
      <c r="L953" s="13" t="s">
        <v>567</v>
      </c>
      <c r="M953" s="116" t="s">
        <v>568</v>
      </c>
      <c r="N953" s="110"/>
      <c r="P953" s="111"/>
    </row>
    <row r="954" spans="1:16">
      <c r="A954" s="577" t="s">
        <v>434</v>
      </c>
      <c r="B954" s="585"/>
      <c r="C954" s="585"/>
      <c r="D954" s="585"/>
      <c r="E954" s="248"/>
      <c r="F954" s="590" t="s">
        <v>441</v>
      </c>
      <c r="G954" s="572"/>
      <c r="H954" s="585"/>
      <c r="I954" s="574"/>
      <c r="J954" s="42"/>
      <c r="K954" s="49"/>
      <c r="L954" s="586"/>
      <c r="M954" s="588"/>
      <c r="N954" s="586"/>
    </row>
    <row r="955" spans="1:16">
      <c r="A955" s="577" t="s">
        <v>892</v>
      </c>
      <c r="B955" s="585"/>
      <c r="C955" s="585"/>
      <c r="D955" s="585"/>
      <c r="E955" s="248"/>
      <c r="F955" s="571"/>
      <c r="G955" s="572"/>
      <c r="H955" s="585"/>
      <c r="I955" s="574"/>
      <c r="J955" s="42"/>
      <c r="K955" s="49"/>
      <c r="L955" s="586"/>
      <c r="M955" s="588"/>
      <c r="N955" s="586"/>
    </row>
    <row r="956" spans="1:16">
      <c r="A956" s="248" t="s">
        <v>444</v>
      </c>
      <c r="B956" s="585"/>
      <c r="C956" s="585"/>
      <c r="D956" s="585"/>
      <c r="E956" s="580"/>
      <c r="F956" s="581" t="s">
        <v>117</v>
      </c>
      <c r="G956" s="582"/>
      <c r="H956" s="581" t="s">
        <v>362</v>
      </c>
      <c r="I956" s="584"/>
      <c r="J956" s="114"/>
      <c r="K956" s="14" t="s">
        <v>30</v>
      </c>
      <c r="L956" s="13" t="s">
        <v>567</v>
      </c>
      <c r="M956" s="116" t="s">
        <v>568</v>
      </c>
      <c r="N956" s="110"/>
      <c r="P956" s="111"/>
    </row>
    <row r="957" spans="1:16">
      <c r="A957" s="248" t="s">
        <v>445</v>
      </c>
      <c r="B957" s="585"/>
      <c r="C957" s="585"/>
      <c r="D957" s="585"/>
      <c r="E957" s="580"/>
      <c r="F957" s="581" t="s">
        <v>117</v>
      </c>
      <c r="G957" s="582"/>
      <c r="H957" s="581" t="s">
        <v>362</v>
      </c>
      <c r="I957" s="584"/>
      <c r="J957" s="114"/>
      <c r="K957" s="14" t="s">
        <v>30</v>
      </c>
      <c r="L957" s="13" t="s">
        <v>567</v>
      </c>
      <c r="M957" s="116" t="s">
        <v>568</v>
      </c>
      <c r="N957" s="110"/>
      <c r="P957" s="111"/>
    </row>
    <row r="958" spans="1:16">
      <c r="A958" s="248" t="s">
        <v>446</v>
      </c>
      <c r="B958" s="585"/>
      <c r="C958" s="585"/>
      <c r="D958" s="585"/>
      <c r="E958" s="580"/>
      <c r="F958" s="581" t="s">
        <v>117</v>
      </c>
      <c r="G958" s="582"/>
      <c r="H958" s="581" t="s">
        <v>362</v>
      </c>
      <c r="I958" s="584"/>
      <c r="J958" s="114"/>
      <c r="K958" s="14" t="s">
        <v>30</v>
      </c>
      <c r="L958" s="13" t="s">
        <v>567</v>
      </c>
      <c r="M958" s="116" t="s">
        <v>568</v>
      </c>
      <c r="N958" s="110"/>
      <c r="P958" s="111"/>
    </row>
    <row r="959" spans="1:16">
      <c r="A959" s="248" t="s">
        <v>447</v>
      </c>
      <c r="B959" s="585"/>
      <c r="C959" s="585"/>
      <c r="D959" s="585"/>
      <c r="E959" s="580"/>
      <c r="F959" s="581" t="s">
        <v>117</v>
      </c>
      <c r="G959" s="582"/>
      <c r="H959" s="581" t="s">
        <v>362</v>
      </c>
      <c r="I959" s="584"/>
      <c r="J959" s="114"/>
      <c r="K959" s="14" t="s">
        <v>30</v>
      </c>
      <c r="L959" s="13" t="s">
        <v>567</v>
      </c>
      <c r="M959" s="116" t="s">
        <v>568</v>
      </c>
      <c r="N959" s="110"/>
      <c r="P959" s="111"/>
    </row>
    <row r="960" spans="1:16">
      <c r="A960" s="248" t="s">
        <v>443</v>
      </c>
      <c r="B960" s="585"/>
      <c r="C960" s="585"/>
      <c r="D960" s="585"/>
      <c r="E960" s="580"/>
      <c r="F960" s="581" t="s">
        <v>117</v>
      </c>
      <c r="G960" s="582"/>
      <c r="H960" s="581" t="s">
        <v>362</v>
      </c>
      <c r="I960" s="584"/>
      <c r="J960" s="114"/>
      <c r="K960" s="14" t="s">
        <v>30</v>
      </c>
      <c r="L960" s="13" t="s">
        <v>567</v>
      </c>
      <c r="M960" s="116" t="s">
        <v>568</v>
      </c>
      <c r="N960" s="110"/>
      <c r="P960" s="111"/>
    </row>
    <row r="961" spans="1:14">
      <c r="A961" s="577" t="s">
        <v>434</v>
      </c>
      <c r="B961" s="585"/>
      <c r="C961" s="585"/>
      <c r="D961" s="585"/>
      <c r="E961" s="248"/>
      <c r="F961" s="590" t="s">
        <v>441</v>
      </c>
      <c r="G961" s="572"/>
      <c r="H961" s="585"/>
      <c r="I961" s="574"/>
      <c r="J961" s="42"/>
      <c r="K961" s="49"/>
      <c r="L961" s="586"/>
      <c r="M961" s="588"/>
      <c r="N961" s="586"/>
    </row>
    <row r="962" spans="1:14">
      <c r="A962" s="577" t="s">
        <v>893</v>
      </c>
      <c r="B962" s="585"/>
      <c r="C962" s="585"/>
      <c r="D962" s="585"/>
      <c r="E962" s="248"/>
      <c r="F962" s="590"/>
      <c r="G962" s="572"/>
      <c r="H962" s="585"/>
      <c r="I962" s="574"/>
      <c r="J962" s="42"/>
      <c r="K962" s="49"/>
      <c r="L962" s="586"/>
      <c r="M962" s="588"/>
      <c r="N962" s="586"/>
    </row>
    <row r="963" spans="1:14">
      <c r="A963" s="248" t="s">
        <v>978</v>
      </c>
      <c r="B963" s="585"/>
      <c r="C963" s="585"/>
      <c r="D963" s="585"/>
      <c r="E963" s="580"/>
      <c r="F963" s="581" t="s">
        <v>436</v>
      </c>
      <c r="G963" s="582">
        <v>170</v>
      </c>
      <c r="H963" s="504" t="s">
        <v>239</v>
      </c>
      <c r="I963" s="505"/>
      <c r="J963" s="592"/>
      <c r="K963" s="14">
        <v>1</v>
      </c>
      <c r="L963" s="15"/>
      <c r="M963" s="12">
        <f t="shared" ref="M963" si="39">ROUND(K963*L963,2)</f>
        <v>0</v>
      </c>
      <c r="N963" s="586"/>
    </row>
    <row r="964" spans="1:14">
      <c r="A964" s="248"/>
      <c r="B964" s="585"/>
      <c r="C964" s="585"/>
      <c r="D964" s="585"/>
      <c r="E964" s="248"/>
      <c r="G964" s="572"/>
      <c r="H964" s="585"/>
      <c r="I964" s="574"/>
      <c r="J964" s="593"/>
      <c r="K964" s="176"/>
      <c r="L964" s="594"/>
      <c r="M964" s="595"/>
      <c r="N964" s="586"/>
    </row>
    <row r="965" spans="1:14">
      <c r="A965" s="577" t="s">
        <v>894</v>
      </c>
      <c r="B965" s="585"/>
      <c r="C965" s="585"/>
      <c r="D965" s="585"/>
      <c r="E965" s="248"/>
      <c r="F965" s="590"/>
      <c r="G965" s="572"/>
      <c r="H965" s="585"/>
      <c r="I965" s="574"/>
      <c r="J965" s="42"/>
      <c r="K965" s="49"/>
      <c r="L965" s="586"/>
      <c r="M965" s="588"/>
      <c r="N965" s="586"/>
    </row>
    <row r="966" spans="1:14">
      <c r="A966" s="248" t="s">
        <v>895</v>
      </c>
      <c r="B966" s="585"/>
      <c r="C966" s="585"/>
      <c r="D966" s="585"/>
      <c r="E966" s="580" t="s">
        <v>881</v>
      </c>
      <c r="F966" s="581" t="s">
        <v>117</v>
      </c>
      <c r="G966" s="582">
        <v>1220</v>
      </c>
      <c r="H966" s="504" t="s">
        <v>239</v>
      </c>
      <c r="I966" s="505"/>
      <c r="J966" s="592"/>
      <c r="K966" s="14">
        <v>1</v>
      </c>
      <c r="L966" s="15"/>
      <c r="M966" s="12">
        <f t="shared" ref="M966" si="40">ROUND(K966*L966,2)</f>
        <v>0</v>
      </c>
      <c r="N966" s="110"/>
    </row>
    <row r="967" spans="1:14">
      <c r="A967" s="248"/>
      <c r="B967" s="585"/>
      <c r="C967" s="585"/>
      <c r="D967" s="585"/>
      <c r="E967" s="248"/>
      <c r="G967" s="572"/>
      <c r="H967" s="585"/>
      <c r="I967" s="574"/>
      <c r="J967" s="593"/>
      <c r="K967" s="176"/>
      <c r="L967" s="594"/>
      <c r="M967" s="595"/>
      <c r="N967" s="586"/>
    </row>
    <row r="968" spans="1:14" ht="15.75" thickBot="1">
      <c r="A968" s="42"/>
      <c r="B968" s="577"/>
      <c r="C968" s="577"/>
      <c r="D968" s="577"/>
      <c r="E968" s="577"/>
      <c r="F968" s="577"/>
      <c r="G968" s="215"/>
      <c r="H968" s="577"/>
      <c r="I968" s="574" t="s">
        <v>448</v>
      </c>
      <c r="J968" s="203"/>
      <c r="K968" s="205" t="str">
        <f>A921</f>
        <v>15 SANACIJSKA DELA</v>
      </c>
      <c r="L968" s="206">
        <f>SUM(M923:M966)</f>
        <v>0</v>
      </c>
      <c r="M968" s="206"/>
      <c r="N968" s="141"/>
    </row>
    <row r="969" spans="1:14">
      <c r="A969" s="112"/>
      <c r="B969" s="41"/>
      <c r="C969" s="41"/>
      <c r="D969" s="41"/>
      <c r="E969" s="537"/>
      <c r="F969" s="103"/>
      <c r="G969" s="596"/>
      <c r="H969" s="113"/>
      <c r="I969" s="597"/>
      <c r="J969" s="113"/>
      <c r="K969" s="598"/>
      <c r="L969" s="110"/>
      <c r="M969" s="71"/>
      <c r="N969" s="110"/>
    </row>
    <row r="970" spans="1:14">
      <c r="A970" s="112"/>
      <c r="B970" s="41"/>
      <c r="C970" s="41"/>
      <c r="D970" s="41"/>
      <c r="E970" s="537"/>
      <c r="F970" s="103"/>
      <c r="G970" s="596"/>
      <c r="H970" s="113"/>
      <c r="I970" s="597"/>
      <c r="J970" s="113"/>
      <c r="K970" s="598"/>
      <c r="L970" s="110"/>
      <c r="M970" s="71"/>
      <c r="N970" s="110"/>
    </row>
    <row r="971" spans="1:14">
      <c r="A971" s="112"/>
      <c r="B971" s="41"/>
      <c r="C971" s="41"/>
      <c r="D971" s="41"/>
      <c r="E971" s="537"/>
      <c r="F971" s="103"/>
      <c r="G971" s="596"/>
      <c r="H971" s="113"/>
      <c r="I971" s="597"/>
      <c r="J971" s="113"/>
      <c r="K971" s="598"/>
      <c r="L971" s="110"/>
      <c r="M971" s="71"/>
      <c r="N971" s="110"/>
    </row>
    <row r="972" spans="1:14">
      <c r="A972" s="53" t="s">
        <v>534</v>
      </c>
      <c r="B972" s="41"/>
      <c r="C972" s="41"/>
      <c r="D972" s="41"/>
      <c r="E972" s="77"/>
      <c r="F972" s="103"/>
      <c r="G972" s="596"/>
      <c r="H972" s="113"/>
      <c r="I972" s="597"/>
      <c r="J972" s="113"/>
      <c r="K972" s="598"/>
      <c r="L972" s="110"/>
      <c r="M972" s="71"/>
      <c r="N972" s="110"/>
    </row>
    <row r="973" spans="1:14">
      <c r="A973" s="41" t="s">
        <v>449</v>
      </c>
      <c r="B973" s="41"/>
      <c r="C973" s="41"/>
      <c r="D973" s="41"/>
      <c r="E973" s="77"/>
      <c r="F973" s="103"/>
      <c r="G973" s="596"/>
      <c r="H973" s="113"/>
      <c r="I973" s="597"/>
      <c r="J973" s="113"/>
      <c r="K973" s="598"/>
      <c r="L973" s="110"/>
      <c r="M973" s="71"/>
      <c r="N973" s="110"/>
    </row>
    <row r="974" spans="1:14">
      <c r="A974" s="112" t="s">
        <v>450</v>
      </c>
      <c r="B974" s="41"/>
      <c r="C974" s="41"/>
      <c r="D974" s="41"/>
      <c r="E974" s="77"/>
      <c r="F974" s="103"/>
      <c r="G974" s="596"/>
      <c r="H974" s="113"/>
      <c r="I974" s="597"/>
      <c r="J974" s="113"/>
      <c r="K974" s="598"/>
      <c r="L974" s="110"/>
      <c r="M974" s="71"/>
      <c r="N974" s="110"/>
    </row>
    <row r="975" spans="1:14">
      <c r="A975" s="41"/>
      <c r="B975" s="41"/>
      <c r="C975" s="41"/>
      <c r="D975" s="41"/>
      <c r="E975" s="77"/>
      <c r="F975" s="103"/>
      <c r="G975" s="596"/>
      <c r="H975" s="113"/>
      <c r="I975" s="597"/>
      <c r="J975" s="113"/>
      <c r="K975" s="598"/>
      <c r="L975" s="110"/>
      <c r="M975" s="71"/>
      <c r="N975" s="110"/>
    </row>
    <row r="976" spans="1:14">
      <c r="A976" s="53" t="s">
        <v>896</v>
      </c>
      <c r="B976" s="41"/>
      <c r="C976" s="41"/>
      <c r="D976" s="41"/>
      <c r="E976" s="77"/>
      <c r="F976" s="103"/>
      <c r="G976" s="596"/>
      <c r="H976" s="113"/>
      <c r="I976" s="597"/>
      <c r="J976" s="113"/>
      <c r="K976" s="598"/>
      <c r="L976" s="110"/>
      <c r="M976" s="71"/>
      <c r="N976" s="110"/>
    </row>
    <row r="977" spans="1:16381">
      <c r="A977" s="53" t="s">
        <v>451</v>
      </c>
      <c r="B977" s="41"/>
      <c r="C977" s="41"/>
      <c r="D977" s="41"/>
      <c r="E977" s="104"/>
      <c r="F977" s="105" t="s">
        <v>119</v>
      </c>
      <c r="G977" s="106"/>
      <c r="H977" s="107"/>
      <c r="I977" s="108"/>
      <c r="J977" s="107" t="s">
        <v>770</v>
      </c>
      <c r="K977" s="99">
        <v>1</v>
      </c>
      <c r="L977" s="15"/>
      <c r="M977" s="12">
        <f t="shared" ref="M977" si="41">ROUND(K977*L977,2)</f>
        <v>0</v>
      </c>
      <c r="N977" s="110"/>
      <c r="P977" s="111"/>
    </row>
    <row r="978" spans="1:16381">
      <c r="A978" s="53"/>
      <c r="B978" s="41"/>
      <c r="C978" s="41"/>
      <c r="D978" s="41"/>
      <c r="E978" s="77"/>
      <c r="F978" s="103"/>
      <c r="G978" s="79"/>
      <c r="H978" s="41"/>
      <c r="I978" s="70"/>
      <c r="J978" s="41"/>
      <c r="K978" s="49"/>
      <c r="L978" s="75"/>
      <c r="M978" s="71"/>
      <c r="N978" s="75"/>
    </row>
    <row r="979" spans="1:16381">
      <c r="A979" s="53" t="s">
        <v>897</v>
      </c>
      <c r="B979" s="41"/>
      <c r="C979" s="41"/>
      <c r="D979" s="41"/>
      <c r="E979" s="77"/>
      <c r="F979" s="103"/>
      <c r="G979" s="232"/>
      <c r="H979" s="113"/>
      <c r="I979" s="70"/>
      <c r="J979" s="113"/>
      <c r="K979" s="232"/>
      <c r="L979" s="110"/>
      <c r="M979" s="71"/>
      <c r="N979" s="110"/>
    </row>
    <row r="980" spans="1:16381">
      <c r="A980" s="53" t="s">
        <v>973</v>
      </c>
      <c r="B980" s="41"/>
      <c r="C980" s="41"/>
      <c r="D980" s="41"/>
      <c r="E980" s="104"/>
      <c r="F980" s="105" t="s">
        <v>119</v>
      </c>
      <c r="G980" s="106"/>
      <c r="H980" s="107" t="s">
        <v>740</v>
      </c>
      <c r="I980" s="108"/>
      <c r="J980" s="107" t="s">
        <v>740</v>
      </c>
      <c r="K980" s="99">
        <v>1</v>
      </c>
      <c r="L980" s="15"/>
      <c r="M980" s="12">
        <f t="shared" ref="M980:M981" si="42">ROUND(K980*L980,2)</f>
        <v>0</v>
      </c>
      <c r="N980" s="110"/>
      <c r="P980" s="111"/>
    </row>
    <row r="981" spans="1:16381">
      <c r="A981" s="53" t="s">
        <v>972</v>
      </c>
      <c r="B981" s="41"/>
      <c r="C981" s="41"/>
      <c r="D981" s="41"/>
      <c r="E981" s="104"/>
      <c r="F981" s="105" t="s">
        <v>119</v>
      </c>
      <c r="G981" s="106"/>
      <c r="H981" s="107" t="s">
        <v>740</v>
      </c>
      <c r="I981" s="108"/>
      <c r="J981" s="107" t="s">
        <v>740</v>
      </c>
      <c r="K981" s="99">
        <v>2</v>
      </c>
      <c r="L981" s="15"/>
      <c r="M981" s="12">
        <f t="shared" si="42"/>
        <v>0</v>
      </c>
      <c r="N981" s="110"/>
      <c r="P981" s="111"/>
    </row>
    <row r="982" spans="1:16381" ht="14.25" customHeight="1">
      <c r="A982" s="53"/>
      <c r="B982" s="41"/>
      <c r="C982" s="41"/>
      <c r="D982" s="41"/>
      <c r="E982" s="42"/>
      <c r="F982" s="42" t="s">
        <v>974</v>
      </c>
      <c r="G982" s="215"/>
      <c r="H982" s="42"/>
      <c r="I982" s="49"/>
      <c r="J982" s="42"/>
      <c r="K982" s="232"/>
      <c r="L982" s="126"/>
      <c r="M982" s="126"/>
      <c r="N982" s="126"/>
    </row>
    <row r="983" spans="1:16381" ht="14.25" customHeight="1">
      <c r="A983" s="53"/>
      <c r="B983" s="41"/>
      <c r="C983" s="41"/>
      <c r="D983" s="41"/>
      <c r="E983" s="42"/>
      <c r="F983" s="578" t="s">
        <v>975</v>
      </c>
      <c r="G983" s="215"/>
      <c r="H983" s="42"/>
      <c r="I983" s="49"/>
      <c r="J983" s="42"/>
      <c r="K983" s="232"/>
      <c r="L983" s="126"/>
      <c r="M983" s="126"/>
      <c r="N983" s="126"/>
    </row>
    <row r="984" spans="1:16381">
      <c r="A984" s="577" t="s">
        <v>898</v>
      </c>
      <c r="B984" s="248"/>
      <c r="C984" s="248"/>
      <c r="D984" s="248"/>
      <c r="E984" s="599"/>
      <c r="G984" s="591"/>
      <c r="H984" s="578"/>
      <c r="I984" s="575"/>
      <c r="J984" s="579"/>
      <c r="K984" s="575"/>
      <c r="L984" s="75"/>
      <c r="M984" s="71"/>
      <c r="N984" s="75"/>
    </row>
    <row r="985" spans="1:16381">
      <c r="A985" s="577" t="s">
        <v>451</v>
      </c>
      <c r="B985" s="248"/>
      <c r="C985" s="248"/>
      <c r="D985" s="248"/>
      <c r="E985" s="600"/>
      <c r="F985" s="581" t="s">
        <v>119</v>
      </c>
      <c r="G985" s="601"/>
      <c r="H985" s="602">
        <v>1</v>
      </c>
      <c r="I985" s="584"/>
      <c r="J985" s="107">
        <v>1</v>
      </c>
      <c r="K985" s="14" t="s">
        <v>30</v>
      </c>
      <c r="L985" s="13" t="s">
        <v>567</v>
      </c>
      <c r="M985" s="116" t="s">
        <v>568</v>
      </c>
      <c r="N985" s="110"/>
      <c r="P985" s="111"/>
    </row>
    <row r="986" spans="1:16381" ht="15.75" thickBot="1">
      <c r="A986" s="53"/>
      <c r="B986" s="41"/>
      <c r="C986" s="41"/>
      <c r="D986" s="41"/>
      <c r="E986" s="237"/>
      <c r="F986" s="181"/>
      <c r="G986" s="178"/>
      <c r="H986" s="179"/>
      <c r="I986" s="180"/>
      <c r="J986" s="179"/>
      <c r="K986" s="182" t="str">
        <f>A972</f>
        <v>16 KONČNA POROČILA Z OCENO IZVEDENIH DEL</v>
      </c>
      <c r="L986" s="238">
        <f>SUM(M977:M985)</f>
        <v>0</v>
      </c>
      <c r="M986" s="238"/>
      <c r="N986" s="141"/>
    </row>
    <row r="987" spans="1:16381">
      <c r="A987" s="53"/>
      <c r="B987" s="41"/>
      <c r="C987" s="41"/>
      <c r="D987" s="41"/>
      <c r="E987" s="77"/>
      <c r="F987" s="42"/>
      <c r="G987" s="215"/>
      <c r="H987" s="42"/>
      <c r="I987" s="49"/>
      <c r="J987" s="42"/>
      <c r="K987" s="49"/>
      <c r="L987" s="110"/>
      <c r="M987" s="71"/>
      <c r="N987" s="110"/>
    </row>
    <row r="988" spans="1:16381">
      <c r="A988" s="53" t="s">
        <v>577</v>
      </c>
      <c r="B988" s="41"/>
      <c r="C988" s="41"/>
      <c r="D988" s="41"/>
      <c r="E988" s="77"/>
      <c r="F988" s="103"/>
      <c r="G988" s="79"/>
      <c r="H988" s="113"/>
      <c r="I988" s="70"/>
      <c r="J988" s="113"/>
      <c r="K988" s="49"/>
      <c r="L988" s="110"/>
      <c r="M988" s="71"/>
      <c r="N988" s="110"/>
    </row>
    <row r="989" spans="1:16381" ht="37.5" customHeight="1">
      <c r="A989" s="603" t="s">
        <v>578</v>
      </c>
      <c r="B989" s="603"/>
      <c r="C989" s="603"/>
      <c r="D989" s="603"/>
      <c r="E989" s="580"/>
      <c r="F989" s="105" t="s">
        <v>452</v>
      </c>
      <c r="G989" s="106"/>
      <c r="H989" s="604" t="s">
        <v>580</v>
      </c>
      <c r="I989" s="108"/>
      <c r="J989" s="604">
        <v>1</v>
      </c>
      <c r="K989" s="108">
        <v>350</v>
      </c>
      <c r="L989" s="15"/>
      <c r="M989" s="12">
        <f t="shared" ref="M989:M991" si="43">ROUND(K989*L989,2)</f>
        <v>0</v>
      </c>
      <c r="N989" s="110"/>
      <c r="P989" s="111"/>
    </row>
    <row r="990" spans="1:16381">
      <c r="A990" s="248" t="s">
        <v>976</v>
      </c>
      <c r="B990" s="248"/>
      <c r="C990" s="248"/>
      <c r="D990" s="248"/>
      <c r="E990" s="580" t="s">
        <v>579</v>
      </c>
      <c r="F990" s="105" t="s">
        <v>452</v>
      </c>
      <c r="G990" s="106"/>
      <c r="H990" s="605" t="s">
        <v>581</v>
      </c>
      <c r="I990" s="108"/>
      <c r="J990" s="606" t="s">
        <v>582</v>
      </c>
      <c r="K990" s="99">
        <v>400</v>
      </c>
      <c r="L990" s="15"/>
      <c r="M990" s="12">
        <f t="shared" si="43"/>
        <v>0</v>
      </c>
      <c r="N990" s="110"/>
      <c r="P990" s="111"/>
      <c r="Q990" s="607"/>
      <c r="R990" s="607"/>
      <c r="S990" s="607"/>
      <c r="T990" s="607"/>
      <c r="U990" s="607"/>
      <c r="V990" s="607"/>
      <c r="W990" s="607"/>
      <c r="X990" s="607"/>
      <c r="Y990" s="607"/>
      <c r="Z990" s="607"/>
      <c r="AA990" s="607"/>
      <c r="AB990" s="607"/>
      <c r="AC990" s="607"/>
      <c r="AD990" s="607"/>
      <c r="AE990" s="607"/>
      <c r="AF990" s="607"/>
      <c r="AG990" s="607"/>
      <c r="AH990" s="607"/>
      <c r="AI990" s="607"/>
      <c r="AJ990" s="607"/>
      <c r="AK990" s="607"/>
      <c r="AL990" s="607"/>
      <c r="AM990" s="607"/>
      <c r="AN990" s="607"/>
      <c r="AO990" s="607"/>
      <c r="AP990" s="607"/>
      <c r="AQ990" s="607"/>
      <c r="AR990" s="607"/>
      <c r="AS990" s="607"/>
      <c r="AT990" s="607"/>
      <c r="AU990" s="607"/>
      <c r="AV990" s="607"/>
      <c r="AW990" s="607"/>
      <c r="AX990" s="607"/>
      <c r="AY990" s="607"/>
      <c r="AZ990" s="607"/>
      <c r="BA990" s="607"/>
      <c r="BB990" s="607"/>
      <c r="BC990" s="607"/>
      <c r="BD990" s="607"/>
      <c r="BE990" s="607"/>
      <c r="BF990" s="607"/>
      <c r="BG990" s="607"/>
      <c r="BH990" s="607"/>
      <c r="BI990" s="607"/>
      <c r="BJ990" s="607"/>
      <c r="BK990" s="607"/>
      <c r="BL990" s="607"/>
      <c r="BM990" s="607"/>
      <c r="BN990" s="607"/>
      <c r="BO990" s="607"/>
      <c r="BP990" s="607"/>
      <c r="BQ990" s="607"/>
      <c r="BR990" s="607"/>
      <c r="BS990" s="607"/>
      <c r="BT990" s="607"/>
      <c r="BU990" s="607"/>
      <c r="BV990" s="607"/>
      <c r="BW990" s="607"/>
      <c r="BX990" s="607"/>
      <c r="BY990" s="607"/>
      <c r="BZ990" s="607"/>
      <c r="CA990" s="607"/>
      <c r="CB990" s="607"/>
      <c r="CC990" s="607"/>
      <c r="CD990" s="607"/>
      <c r="CE990" s="607"/>
      <c r="CF990" s="607"/>
      <c r="CG990" s="607"/>
      <c r="CH990" s="607"/>
      <c r="CI990" s="607"/>
      <c r="CJ990" s="607"/>
      <c r="CK990" s="607"/>
      <c r="CL990" s="607"/>
      <c r="CM990" s="607"/>
      <c r="CN990" s="607"/>
      <c r="CO990" s="607"/>
      <c r="CP990" s="607"/>
      <c r="CQ990" s="607"/>
      <c r="CR990" s="607"/>
      <c r="CS990" s="607"/>
      <c r="CT990" s="607"/>
      <c r="CU990" s="607"/>
      <c r="CV990" s="607"/>
      <c r="CW990" s="607"/>
      <c r="CX990" s="607"/>
      <c r="CY990" s="607"/>
      <c r="CZ990" s="607"/>
      <c r="DA990" s="607"/>
      <c r="DB990" s="607"/>
      <c r="DC990" s="607"/>
      <c r="DD990" s="607"/>
      <c r="DE990" s="607"/>
      <c r="DF990" s="607"/>
      <c r="DG990" s="607"/>
      <c r="DH990" s="607"/>
      <c r="DI990" s="607"/>
      <c r="DJ990" s="607"/>
      <c r="DK990" s="607"/>
      <c r="DL990" s="607"/>
      <c r="DM990" s="607"/>
      <c r="DN990" s="607"/>
      <c r="DO990" s="607"/>
      <c r="DP990" s="607"/>
      <c r="DQ990" s="607"/>
      <c r="DR990" s="607"/>
      <c r="DS990" s="607"/>
      <c r="DT990" s="607"/>
      <c r="DU990" s="607"/>
      <c r="DV990" s="607"/>
      <c r="DW990" s="607"/>
      <c r="DX990" s="607"/>
      <c r="DY990" s="607"/>
      <c r="DZ990" s="607"/>
      <c r="EA990" s="607"/>
      <c r="EB990" s="607"/>
      <c r="EC990" s="607"/>
      <c r="ED990" s="607"/>
      <c r="EE990" s="607"/>
      <c r="EF990" s="607"/>
      <c r="EG990" s="607"/>
      <c r="EH990" s="607"/>
      <c r="EI990" s="607"/>
      <c r="EJ990" s="607"/>
      <c r="EK990" s="607"/>
      <c r="EL990" s="607"/>
      <c r="EM990" s="607"/>
      <c r="EN990" s="607"/>
      <c r="EO990" s="607"/>
      <c r="EP990" s="607"/>
      <c r="EQ990" s="607"/>
      <c r="ER990" s="607"/>
      <c r="ES990" s="607"/>
      <c r="ET990" s="607"/>
      <c r="EU990" s="607"/>
      <c r="EV990" s="607"/>
      <c r="EW990" s="607"/>
      <c r="EX990" s="607"/>
      <c r="EY990" s="607"/>
      <c r="EZ990" s="607"/>
      <c r="FA990" s="607"/>
      <c r="FB990" s="607"/>
      <c r="FC990" s="607"/>
      <c r="FD990" s="607"/>
      <c r="FE990" s="607"/>
      <c r="FF990" s="607"/>
      <c r="FG990" s="607"/>
      <c r="FH990" s="607"/>
      <c r="FI990" s="607"/>
      <c r="FJ990" s="607"/>
      <c r="FK990" s="607"/>
      <c r="FL990" s="607"/>
      <c r="FM990" s="607"/>
      <c r="FN990" s="607"/>
      <c r="FO990" s="607"/>
      <c r="FP990" s="607"/>
      <c r="FQ990" s="607"/>
      <c r="FR990" s="607"/>
      <c r="FS990" s="607"/>
      <c r="FT990" s="607"/>
      <c r="FU990" s="607"/>
      <c r="FV990" s="607"/>
      <c r="FW990" s="607"/>
      <c r="FX990" s="607"/>
      <c r="FY990" s="607"/>
      <c r="FZ990" s="607"/>
      <c r="GA990" s="607"/>
      <c r="GB990" s="607"/>
      <c r="GC990" s="607"/>
      <c r="GD990" s="607"/>
      <c r="GE990" s="607"/>
      <c r="GF990" s="607"/>
      <c r="GG990" s="607"/>
      <c r="GH990" s="607"/>
      <c r="GI990" s="607"/>
      <c r="GJ990" s="607"/>
      <c r="GK990" s="607"/>
      <c r="GL990" s="607"/>
      <c r="GM990" s="607"/>
      <c r="GN990" s="607"/>
      <c r="GO990" s="607"/>
      <c r="GP990" s="607"/>
      <c r="GQ990" s="607"/>
      <c r="GR990" s="607"/>
      <c r="GS990" s="607"/>
      <c r="GT990" s="607"/>
      <c r="GU990" s="607"/>
      <c r="GV990" s="607"/>
      <c r="GW990" s="607"/>
      <c r="GX990" s="607"/>
      <c r="GY990" s="607"/>
      <c r="GZ990" s="607"/>
      <c r="HA990" s="607"/>
      <c r="HB990" s="607"/>
      <c r="HC990" s="607"/>
      <c r="HD990" s="607"/>
      <c r="HE990" s="607"/>
      <c r="HF990" s="607"/>
      <c r="HG990" s="607"/>
      <c r="HH990" s="607"/>
      <c r="HI990" s="607"/>
      <c r="HJ990" s="607"/>
      <c r="HK990" s="607"/>
      <c r="HL990" s="607"/>
      <c r="HM990" s="607"/>
      <c r="HN990" s="607"/>
      <c r="HO990" s="607"/>
      <c r="HP990" s="607"/>
      <c r="HQ990" s="607"/>
      <c r="HR990" s="607"/>
      <c r="HS990" s="607"/>
      <c r="HT990" s="607"/>
      <c r="HU990" s="607"/>
      <c r="HV990" s="607"/>
      <c r="HW990" s="607"/>
      <c r="HX990" s="607"/>
      <c r="HY990" s="607"/>
      <c r="HZ990" s="607"/>
      <c r="IA990" s="607"/>
      <c r="IB990" s="607"/>
      <c r="IC990" s="607"/>
      <c r="ID990" s="607"/>
      <c r="IE990" s="607"/>
      <c r="IF990" s="607"/>
      <c r="IG990" s="607"/>
      <c r="IH990" s="607"/>
      <c r="II990" s="607"/>
      <c r="IJ990" s="607"/>
      <c r="IK990" s="607"/>
      <c r="IL990" s="607"/>
      <c r="IM990" s="607"/>
      <c r="IN990" s="607"/>
      <c r="IO990" s="607"/>
      <c r="IP990" s="607"/>
      <c r="IQ990" s="607"/>
      <c r="IR990" s="607"/>
      <c r="IS990" s="607"/>
      <c r="IT990" s="607"/>
      <c r="IU990" s="607"/>
      <c r="IV990" s="607"/>
      <c r="IW990" s="607"/>
      <c r="IX990" s="607"/>
      <c r="IY990" s="607"/>
      <c r="IZ990" s="607"/>
      <c r="JA990" s="607"/>
      <c r="JB990" s="607"/>
      <c r="JC990" s="607"/>
      <c r="JD990" s="607"/>
      <c r="JE990" s="607"/>
      <c r="JF990" s="607"/>
      <c r="JG990" s="607"/>
      <c r="JH990" s="607"/>
      <c r="JI990" s="607"/>
      <c r="JJ990" s="607"/>
      <c r="JK990" s="607"/>
      <c r="JL990" s="607"/>
      <c r="JM990" s="607"/>
      <c r="JN990" s="607"/>
      <c r="JO990" s="607"/>
      <c r="JP990" s="607"/>
      <c r="JQ990" s="607"/>
      <c r="JR990" s="607"/>
      <c r="JS990" s="607"/>
      <c r="JT990" s="607"/>
      <c r="JU990" s="607"/>
      <c r="JV990" s="607"/>
      <c r="JW990" s="607"/>
      <c r="JX990" s="607"/>
      <c r="JY990" s="607"/>
      <c r="JZ990" s="607"/>
      <c r="KA990" s="607"/>
      <c r="KB990" s="607"/>
      <c r="KC990" s="607"/>
      <c r="KD990" s="607"/>
      <c r="KE990" s="607"/>
      <c r="KF990" s="607"/>
      <c r="KG990" s="607"/>
      <c r="KH990" s="607"/>
      <c r="KI990" s="607"/>
      <c r="KJ990" s="607"/>
      <c r="KK990" s="607"/>
      <c r="KL990" s="607"/>
      <c r="KM990" s="607"/>
      <c r="KN990" s="607"/>
      <c r="KO990" s="607"/>
      <c r="KP990" s="607"/>
      <c r="KQ990" s="607"/>
      <c r="KR990" s="607"/>
      <c r="KS990" s="607"/>
      <c r="KT990" s="607"/>
      <c r="KU990" s="607"/>
      <c r="KV990" s="607"/>
      <c r="KW990" s="607"/>
      <c r="KX990" s="607"/>
      <c r="KY990" s="607"/>
      <c r="KZ990" s="607"/>
      <c r="LA990" s="607"/>
      <c r="LB990" s="607"/>
      <c r="LC990" s="607"/>
      <c r="LD990" s="607"/>
      <c r="LE990" s="607"/>
      <c r="LF990" s="607"/>
      <c r="LG990" s="607"/>
      <c r="LH990" s="607"/>
      <c r="LI990" s="607"/>
      <c r="LJ990" s="607"/>
      <c r="LK990" s="607"/>
      <c r="LL990" s="607"/>
      <c r="LM990" s="607"/>
      <c r="LN990" s="607"/>
      <c r="LO990" s="607"/>
      <c r="LP990" s="607"/>
      <c r="LQ990" s="607"/>
      <c r="LR990" s="607"/>
      <c r="LS990" s="607"/>
      <c r="LT990" s="607"/>
      <c r="LU990" s="607"/>
      <c r="LV990" s="607"/>
      <c r="LW990" s="607"/>
      <c r="LX990" s="607"/>
      <c r="LY990" s="607"/>
      <c r="LZ990" s="607"/>
      <c r="MA990" s="607"/>
      <c r="MB990" s="607"/>
      <c r="MC990" s="607"/>
      <c r="MD990" s="607"/>
      <c r="ME990" s="607"/>
      <c r="MF990" s="607"/>
      <c r="MG990" s="607"/>
      <c r="MH990" s="607"/>
      <c r="MI990" s="607"/>
      <c r="MJ990" s="607"/>
      <c r="MK990" s="607"/>
      <c r="ML990" s="607"/>
      <c r="MM990" s="607"/>
      <c r="MN990" s="607"/>
      <c r="MO990" s="607"/>
      <c r="MP990" s="607"/>
      <c r="MQ990" s="607"/>
      <c r="MR990" s="607"/>
      <c r="MS990" s="607"/>
      <c r="MT990" s="607"/>
      <c r="MU990" s="607"/>
      <c r="MV990" s="607"/>
      <c r="MW990" s="607"/>
      <c r="MX990" s="607"/>
      <c r="MY990" s="607"/>
      <c r="MZ990" s="607"/>
      <c r="NA990" s="607"/>
      <c r="NB990" s="607"/>
      <c r="NC990" s="607"/>
      <c r="ND990" s="607"/>
      <c r="NE990" s="607"/>
      <c r="NF990" s="607"/>
      <c r="NG990" s="607"/>
      <c r="NH990" s="607"/>
      <c r="NI990" s="607"/>
      <c r="NJ990" s="607"/>
      <c r="NK990" s="607"/>
      <c r="NL990" s="607"/>
      <c r="NM990" s="607"/>
      <c r="NN990" s="607"/>
      <c r="NO990" s="607"/>
      <c r="NP990" s="607"/>
      <c r="NQ990" s="607"/>
      <c r="NR990" s="607"/>
      <c r="NS990" s="607"/>
      <c r="NT990" s="607"/>
      <c r="NU990" s="607"/>
      <c r="NV990" s="607"/>
      <c r="NW990" s="607"/>
      <c r="NX990" s="607"/>
      <c r="NY990" s="607"/>
      <c r="NZ990" s="607"/>
      <c r="OA990" s="607"/>
      <c r="OB990" s="607"/>
      <c r="OC990" s="607"/>
      <c r="OD990" s="607"/>
      <c r="OE990" s="607"/>
      <c r="OF990" s="607"/>
      <c r="OG990" s="607"/>
      <c r="OH990" s="607"/>
      <c r="OI990" s="607"/>
      <c r="OJ990" s="607"/>
      <c r="OK990" s="607"/>
      <c r="OL990" s="607"/>
      <c r="OM990" s="607"/>
      <c r="ON990" s="607"/>
      <c r="OO990" s="607"/>
      <c r="OP990" s="607"/>
      <c r="OQ990" s="607"/>
      <c r="OR990" s="607"/>
      <c r="OS990" s="607"/>
      <c r="OT990" s="607"/>
      <c r="OU990" s="607"/>
      <c r="OV990" s="607"/>
      <c r="OW990" s="607"/>
      <c r="OX990" s="607"/>
      <c r="OY990" s="607"/>
      <c r="OZ990" s="607"/>
      <c r="PA990" s="607"/>
      <c r="PB990" s="607"/>
      <c r="PC990" s="607"/>
      <c r="PD990" s="607"/>
      <c r="PE990" s="607"/>
      <c r="PF990" s="607"/>
      <c r="PG990" s="607"/>
      <c r="PH990" s="607"/>
      <c r="PI990" s="607"/>
      <c r="PJ990" s="607"/>
      <c r="PK990" s="607"/>
      <c r="PL990" s="607"/>
      <c r="PM990" s="607"/>
      <c r="PN990" s="607"/>
      <c r="PO990" s="607"/>
      <c r="PP990" s="607"/>
      <c r="PQ990" s="607"/>
      <c r="PR990" s="607"/>
      <c r="PS990" s="607"/>
      <c r="PT990" s="607"/>
      <c r="PU990" s="607"/>
      <c r="PV990" s="607"/>
      <c r="PW990" s="607"/>
      <c r="PX990" s="607"/>
      <c r="PY990" s="607"/>
      <c r="PZ990" s="607"/>
      <c r="QA990" s="607"/>
      <c r="QB990" s="607"/>
      <c r="QC990" s="607"/>
      <c r="QD990" s="607"/>
      <c r="QE990" s="607"/>
      <c r="QF990" s="607"/>
      <c r="QG990" s="607"/>
      <c r="QH990" s="607"/>
      <c r="QI990" s="607"/>
      <c r="QJ990" s="607"/>
      <c r="QK990" s="607"/>
      <c r="QL990" s="607"/>
      <c r="QM990" s="607"/>
      <c r="QN990" s="607"/>
      <c r="QO990" s="607"/>
      <c r="QP990" s="607"/>
      <c r="QQ990" s="607"/>
      <c r="QR990" s="607"/>
      <c r="QS990" s="607"/>
      <c r="QT990" s="607"/>
      <c r="QU990" s="607"/>
      <c r="QV990" s="607"/>
      <c r="QW990" s="607"/>
      <c r="QX990" s="607"/>
      <c r="QY990" s="607"/>
      <c r="QZ990" s="607"/>
      <c r="RA990" s="607"/>
      <c r="RB990" s="607"/>
      <c r="RC990" s="607"/>
      <c r="RD990" s="607"/>
      <c r="RE990" s="607"/>
      <c r="RF990" s="607"/>
      <c r="RG990" s="607"/>
      <c r="RH990" s="607"/>
      <c r="RI990" s="607"/>
      <c r="RJ990" s="607"/>
      <c r="RK990" s="607"/>
      <c r="RL990" s="607"/>
      <c r="RM990" s="607"/>
      <c r="RN990" s="607"/>
      <c r="RO990" s="607"/>
      <c r="RP990" s="607"/>
      <c r="RQ990" s="607"/>
      <c r="RR990" s="607"/>
      <c r="RS990" s="607"/>
      <c r="RT990" s="607"/>
      <c r="RU990" s="607"/>
      <c r="RV990" s="607"/>
      <c r="RW990" s="607"/>
      <c r="RX990" s="607"/>
      <c r="RY990" s="607"/>
      <c r="RZ990" s="607"/>
      <c r="SA990" s="607"/>
      <c r="SB990" s="607"/>
      <c r="SC990" s="607"/>
      <c r="SD990" s="607"/>
      <c r="SE990" s="607"/>
      <c r="SF990" s="607"/>
      <c r="SG990" s="607"/>
      <c r="SH990" s="607"/>
      <c r="SI990" s="607"/>
      <c r="SJ990" s="607"/>
      <c r="SK990" s="607"/>
      <c r="SL990" s="607"/>
      <c r="SM990" s="607"/>
      <c r="SN990" s="607"/>
      <c r="SO990" s="607"/>
      <c r="SP990" s="607"/>
      <c r="SQ990" s="607"/>
      <c r="SR990" s="607"/>
      <c r="SS990" s="607"/>
      <c r="ST990" s="607"/>
      <c r="SU990" s="607"/>
      <c r="SV990" s="607"/>
      <c r="SW990" s="607"/>
      <c r="SX990" s="607"/>
      <c r="SY990" s="607"/>
      <c r="SZ990" s="607"/>
      <c r="TA990" s="607"/>
      <c r="TB990" s="607"/>
      <c r="TC990" s="607"/>
      <c r="TD990" s="607"/>
      <c r="TE990" s="607"/>
      <c r="TF990" s="607"/>
      <c r="TG990" s="607"/>
      <c r="TH990" s="607"/>
      <c r="TI990" s="607"/>
      <c r="TJ990" s="607"/>
      <c r="TK990" s="607"/>
      <c r="TL990" s="607"/>
      <c r="TM990" s="607"/>
      <c r="TN990" s="607"/>
      <c r="TO990" s="607"/>
      <c r="TP990" s="607"/>
      <c r="TQ990" s="607"/>
      <c r="TR990" s="607"/>
      <c r="TS990" s="607"/>
      <c r="TT990" s="607"/>
      <c r="TU990" s="607"/>
      <c r="TV990" s="607"/>
      <c r="TW990" s="607"/>
      <c r="TX990" s="607"/>
      <c r="TY990" s="607"/>
      <c r="TZ990" s="607"/>
      <c r="UA990" s="607"/>
      <c r="UB990" s="607"/>
      <c r="UC990" s="607"/>
      <c r="UD990" s="607"/>
      <c r="UE990" s="607"/>
      <c r="UF990" s="607"/>
      <c r="UG990" s="607"/>
      <c r="UH990" s="607"/>
      <c r="UI990" s="607"/>
      <c r="UJ990" s="607"/>
      <c r="UK990" s="607"/>
      <c r="UL990" s="607"/>
      <c r="UM990" s="607"/>
      <c r="UN990" s="607"/>
      <c r="UO990" s="607"/>
      <c r="UP990" s="607"/>
      <c r="UQ990" s="607"/>
      <c r="UR990" s="607"/>
      <c r="US990" s="607"/>
      <c r="UT990" s="607"/>
      <c r="UU990" s="607"/>
      <c r="UV990" s="607"/>
      <c r="UW990" s="607"/>
      <c r="UX990" s="607"/>
      <c r="UY990" s="607"/>
      <c r="UZ990" s="607"/>
      <c r="VA990" s="607"/>
      <c r="VB990" s="607"/>
      <c r="VC990" s="607"/>
      <c r="VD990" s="607"/>
      <c r="VE990" s="607"/>
      <c r="VF990" s="607"/>
      <c r="VG990" s="607"/>
      <c r="VH990" s="607"/>
      <c r="VI990" s="607"/>
      <c r="VJ990" s="607"/>
      <c r="VK990" s="607"/>
      <c r="VL990" s="607"/>
      <c r="VM990" s="607"/>
      <c r="VN990" s="607"/>
      <c r="VO990" s="607"/>
      <c r="VP990" s="607"/>
      <c r="VQ990" s="607"/>
      <c r="VR990" s="607"/>
      <c r="VS990" s="607"/>
      <c r="VT990" s="607"/>
      <c r="VU990" s="607"/>
      <c r="VV990" s="607"/>
      <c r="VW990" s="607"/>
      <c r="VX990" s="607"/>
      <c r="VY990" s="607"/>
      <c r="VZ990" s="607"/>
      <c r="WA990" s="607"/>
      <c r="WB990" s="607"/>
      <c r="WC990" s="607"/>
      <c r="WD990" s="607"/>
      <c r="WE990" s="607"/>
      <c r="WF990" s="607"/>
      <c r="WG990" s="607"/>
      <c r="WH990" s="607"/>
      <c r="WI990" s="607"/>
      <c r="WJ990" s="607"/>
      <c r="WK990" s="607"/>
      <c r="WL990" s="607"/>
      <c r="WM990" s="607"/>
      <c r="WN990" s="607"/>
      <c r="WO990" s="607"/>
      <c r="WP990" s="607"/>
      <c r="WQ990" s="607"/>
      <c r="WR990" s="607"/>
      <c r="WS990" s="607"/>
      <c r="WT990" s="607"/>
      <c r="WU990" s="607"/>
      <c r="WV990" s="607"/>
      <c r="WW990" s="607"/>
      <c r="WX990" s="607"/>
      <c r="WY990" s="607"/>
      <c r="WZ990" s="607"/>
      <c r="XA990" s="607"/>
      <c r="XB990" s="607"/>
      <c r="XC990" s="607"/>
      <c r="XD990" s="607"/>
      <c r="XE990" s="607"/>
      <c r="XF990" s="607"/>
      <c r="XG990" s="607"/>
      <c r="XH990" s="607"/>
      <c r="XI990" s="607"/>
      <c r="XJ990" s="607"/>
      <c r="XK990" s="607"/>
      <c r="XL990" s="607"/>
      <c r="XM990" s="607"/>
      <c r="XN990" s="607"/>
      <c r="XO990" s="607"/>
      <c r="XP990" s="607"/>
      <c r="XQ990" s="607"/>
      <c r="XR990" s="607"/>
      <c r="XS990" s="607"/>
      <c r="XT990" s="607"/>
      <c r="XU990" s="607"/>
      <c r="XV990" s="607"/>
      <c r="XW990" s="607"/>
      <c r="XX990" s="607"/>
      <c r="XY990" s="607"/>
      <c r="XZ990" s="607"/>
      <c r="YA990" s="607"/>
      <c r="YB990" s="607"/>
      <c r="YC990" s="607"/>
      <c r="YD990" s="607"/>
      <c r="YE990" s="607"/>
      <c r="YF990" s="607"/>
      <c r="YG990" s="607"/>
      <c r="YH990" s="607"/>
      <c r="YI990" s="607"/>
      <c r="YJ990" s="607"/>
      <c r="YK990" s="607"/>
      <c r="YL990" s="607"/>
      <c r="YM990" s="607"/>
      <c r="YN990" s="607"/>
      <c r="YO990" s="607"/>
      <c r="YP990" s="607"/>
      <c r="YQ990" s="607"/>
      <c r="YR990" s="607"/>
      <c r="YS990" s="607"/>
      <c r="YT990" s="607"/>
      <c r="YU990" s="607"/>
      <c r="YV990" s="607"/>
      <c r="YW990" s="607"/>
      <c r="YX990" s="607"/>
      <c r="YY990" s="607"/>
      <c r="YZ990" s="607"/>
      <c r="ZA990" s="607"/>
      <c r="ZB990" s="607"/>
      <c r="ZC990" s="607"/>
      <c r="ZD990" s="607"/>
      <c r="ZE990" s="607"/>
      <c r="ZF990" s="607"/>
      <c r="ZG990" s="607"/>
      <c r="ZH990" s="607"/>
      <c r="ZI990" s="607"/>
      <c r="ZJ990" s="607"/>
      <c r="ZK990" s="607"/>
      <c r="ZL990" s="607"/>
      <c r="ZM990" s="607"/>
      <c r="ZN990" s="607"/>
      <c r="ZO990" s="607"/>
      <c r="ZP990" s="607"/>
      <c r="ZQ990" s="607"/>
      <c r="ZR990" s="607"/>
      <c r="ZS990" s="607"/>
      <c r="ZT990" s="607"/>
      <c r="ZU990" s="607"/>
      <c r="ZV990" s="607"/>
      <c r="ZW990" s="607"/>
      <c r="ZX990" s="607"/>
      <c r="ZY990" s="607"/>
      <c r="ZZ990" s="607"/>
      <c r="AAA990" s="607"/>
      <c r="AAB990" s="607"/>
      <c r="AAC990" s="607"/>
      <c r="AAD990" s="607"/>
      <c r="AAE990" s="607"/>
      <c r="AAF990" s="607"/>
      <c r="AAG990" s="607"/>
      <c r="AAH990" s="607"/>
      <c r="AAI990" s="607"/>
      <c r="AAJ990" s="607"/>
      <c r="AAK990" s="607"/>
      <c r="AAL990" s="607"/>
      <c r="AAM990" s="607"/>
      <c r="AAN990" s="607"/>
      <c r="AAO990" s="607"/>
      <c r="AAP990" s="607"/>
      <c r="AAQ990" s="607"/>
      <c r="AAR990" s="607"/>
      <c r="AAS990" s="607"/>
      <c r="AAT990" s="607"/>
      <c r="AAU990" s="607"/>
      <c r="AAV990" s="607"/>
      <c r="AAW990" s="607"/>
      <c r="AAX990" s="607"/>
      <c r="AAY990" s="607"/>
      <c r="AAZ990" s="607"/>
      <c r="ABA990" s="607"/>
      <c r="ABB990" s="607"/>
      <c r="ABC990" s="607"/>
      <c r="ABD990" s="607"/>
      <c r="ABE990" s="607"/>
      <c r="ABF990" s="607"/>
      <c r="ABG990" s="607"/>
      <c r="ABH990" s="607"/>
      <c r="ABI990" s="607"/>
      <c r="ABJ990" s="607"/>
      <c r="ABK990" s="607"/>
      <c r="ABL990" s="607"/>
      <c r="ABM990" s="607"/>
      <c r="ABN990" s="607"/>
      <c r="ABO990" s="607"/>
      <c r="ABP990" s="607"/>
      <c r="ABQ990" s="607"/>
      <c r="ABR990" s="607"/>
      <c r="ABS990" s="607"/>
      <c r="ABT990" s="607"/>
      <c r="ABU990" s="607"/>
      <c r="ABV990" s="607"/>
      <c r="ABW990" s="607"/>
      <c r="ABX990" s="607"/>
      <c r="ABY990" s="607"/>
      <c r="ABZ990" s="607"/>
      <c r="ACA990" s="607"/>
      <c r="ACB990" s="607"/>
      <c r="ACC990" s="607"/>
      <c r="ACD990" s="607"/>
      <c r="ACE990" s="607"/>
      <c r="ACF990" s="607"/>
      <c r="ACG990" s="607"/>
      <c r="ACH990" s="607"/>
      <c r="ACI990" s="607"/>
      <c r="ACJ990" s="607"/>
      <c r="ACK990" s="607"/>
      <c r="ACL990" s="607"/>
      <c r="ACM990" s="607"/>
      <c r="ACN990" s="607"/>
      <c r="ACO990" s="607"/>
      <c r="ACP990" s="607"/>
      <c r="ACQ990" s="607"/>
      <c r="ACR990" s="607"/>
      <c r="ACS990" s="607"/>
      <c r="ACT990" s="607"/>
      <c r="ACU990" s="607"/>
      <c r="ACV990" s="607"/>
      <c r="ACW990" s="607"/>
      <c r="ACX990" s="607"/>
      <c r="ACY990" s="607"/>
      <c r="ACZ990" s="607"/>
      <c r="ADA990" s="607"/>
      <c r="ADB990" s="607"/>
      <c r="ADC990" s="607"/>
      <c r="ADD990" s="607"/>
      <c r="ADE990" s="607"/>
      <c r="ADF990" s="607"/>
      <c r="ADG990" s="607"/>
      <c r="ADH990" s="607"/>
      <c r="ADI990" s="607"/>
      <c r="ADJ990" s="607"/>
      <c r="ADK990" s="607"/>
      <c r="ADL990" s="607"/>
      <c r="ADM990" s="607"/>
      <c r="ADN990" s="607"/>
      <c r="ADO990" s="607"/>
      <c r="ADP990" s="607"/>
      <c r="ADQ990" s="607"/>
      <c r="ADR990" s="607"/>
      <c r="ADS990" s="607"/>
      <c r="ADT990" s="607"/>
      <c r="ADU990" s="607"/>
      <c r="ADV990" s="607"/>
      <c r="ADW990" s="607"/>
      <c r="ADX990" s="607"/>
      <c r="ADY990" s="607"/>
      <c r="ADZ990" s="607"/>
      <c r="AEA990" s="607"/>
      <c r="AEB990" s="607"/>
      <c r="AEC990" s="607"/>
      <c r="AED990" s="607"/>
      <c r="AEE990" s="607"/>
      <c r="AEF990" s="607"/>
      <c r="AEG990" s="607"/>
      <c r="AEH990" s="607"/>
      <c r="AEI990" s="607"/>
      <c r="AEJ990" s="607"/>
      <c r="AEK990" s="607"/>
      <c r="AEL990" s="607"/>
      <c r="AEM990" s="607"/>
      <c r="AEN990" s="607"/>
      <c r="AEO990" s="607"/>
      <c r="AEP990" s="607"/>
      <c r="AEQ990" s="607"/>
      <c r="AER990" s="607"/>
      <c r="AES990" s="607"/>
      <c r="AET990" s="607"/>
      <c r="AEU990" s="607"/>
      <c r="AEV990" s="607"/>
      <c r="AEW990" s="607"/>
      <c r="AEX990" s="607"/>
      <c r="AEY990" s="607"/>
      <c r="AEZ990" s="607"/>
      <c r="AFA990" s="607"/>
      <c r="AFB990" s="607"/>
      <c r="AFC990" s="607"/>
      <c r="AFD990" s="607"/>
      <c r="AFE990" s="607"/>
      <c r="AFF990" s="607"/>
      <c r="AFG990" s="607"/>
      <c r="AFH990" s="607"/>
      <c r="AFI990" s="607"/>
      <c r="AFJ990" s="607"/>
      <c r="AFK990" s="607"/>
      <c r="AFL990" s="607"/>
      <c r="AFM990" s="607"/>
      <c r="AFN990" s="607"/>
      <c r="AFO990" s="607"/>
      <c r="AFP990" s="607"/>
      <c r="AFQ990" s="607"/>
      <c r="AFR990" s="607"/>
      <c r="AFS990" s="607"/>
      <c r="AFT990" s="607"/>
      <c r="AFU990" s="607"/>
      <c r="AFV990" s="607"/>
      <c r="AFW990" s="607"/>
      <c r="AFX990" s="607"/>
      <c r="AFY990" s="607"/>
      <c r="AFZ990" s="607"/>
      <c r="AGA990" s="607"/>
      <c r="AGB990" s="607"/>
      <c r="AGC990" s="607"/>
      <c r="AGD990" s="607"/>
      <c r="AGE990" s="607"/>
      <c r="AGF990" s="607"/>
      <c r="AGG990" s="607"/>
      <c r="AGH990" s="607"/>
      <c r="AGI990" s="607"/>
      <c r="AGJ990" s="607"/>
      <c r="AGK990" s="607"/>
      <c r="AGL990" s="607"/>
      <c r="AGM990" s="607"/>
      <c r="AGN990" s="607"/>
      <c r="AGO990" s="607"/>
      <c r="AGP990" s="607"/>
      <c r="AGQ990" s="607"/>
      <c r="AGR990" s="607"/>
      <c r="AGS990" s="607"/>
      <c r="AGT990" s="607"/>
      <c r="AGU990" s="607"/>
      <c r="AGV990" s="607"/>
      <c r="AGW990" s="607"/>
      <c r="AGX990" s="607"/>
      <c r="AGY990" s="607"/>
      <c r="AGZ990" s="607"/>
      <c r="AHA990" s="607"/>
      <c r="AHB990" s="607"/>
      <c r="AHC990" s="607"/>
      <c r="AHD990" s="607"/>
      <c r="AHE990" s="607"/>
      <c r="AHF990" s="607"/>
      <c r="AHG990" s="607"/>
      <c r="AHH990" s="607"/>
      <c r="AHI990" s="607"/>
      <c r="AHJ990" s="607"/>
      <c r="AHK990" s="607"/>
      <c r="AHL990" s="607"/>
      <c r="AHM990" s="607"/>
      <c r="AHN990" s="607"/>
      <c r="AHO990" s="607"/>
      <c r="AHP990" s="607"/>
      <c r="AHQ990" s="607"/>
      <c r="AHR990" s="607"/>
      <c r="AHS990" s="607"/>
      <c r="AHT990" s="607"/>
      <c r="AHU990" s="607"/>
      <c r="AHV990" s="607"/>
      <c r="AHW990" s="607"/>
      <c r="AHX990" s="607"/>
      <c r="AHY990" s="607"/>
      <c r="AHZ990" s="607"/>
      <c r="AIA990" s="607"/>
      <c r="AIB990" s="607"/>
      <c r="AIC990" s="607"/>
      <c r="AID990" s="607"/>
      <c r="AIE990" s="607"/>
      <c r="AIF990" s="607"/>
      <c r="AIG990" s="607"/>
      <c r="AIH990" s="607"/>
      <c r="AII990" s="607"/>
      <c r="AIJ990" s="607"/>
      <c r="AIK990" s="607"/>
      <c r="AIL990" s="607"/>
      <c r="AIM990" s="607"/>
      <c r="AIN990" s="607"/>
      <c r="AIO990" s="607"/>
      <c r="AIP990" s="607"/>
      <c r="AIQ990" s="607"/>
      <c r="AIR990" s="607"/>
      <c r="AIS990" s="607"/>
      <c r="AIT990" s="607"/>
      <c r="AIU990" s="607"/>
      <c r="AIV990" s="607"/>
      <c r="AIW990" s="607"/>
      <c r="AIX990" s="607"/>
      <c r="AIY990" s="607"/>
      <c r="AIZ990" s="607"/>
      <c r="AJA990" s="607"/>
      <c r="AJB990" s="607"/>
      <c r="AJC990" s="607"/>
      <c r="AJD990" s="607"/>
      <c r="AJE990" s="607"/>
      <c r="AJF990" s="607"/>
      <c r="AJG990" s="607"/>
      <c r="AJH990" s="607"/>
      <c r="AJI990" s="607"/>
      <c r="AJJ990" s="607"/>
      <c r="AJK990" s="607"/>
      <c r="AJL990" s="607"/>
      <c r="AJM990" s="607"/>
      <c r="AJN990" s="607"/>
      <c r="AJO990" s="607"/>
      <c r="AJP990" s="607"/>
      <c r="AJQ990" s="607"/>
      <c r="AJR990" s="607"/>
      <c r="AJS990" s="607"/>
      <c r="AJT990" s="607"/>
      <c r="AJU990" s="607"/>
      <c r="AJV990" s="607"/>
      <c r="AJW990" s="607"/>
      <c r="AJX990" s="607"/>
      <c r="AJY990" s="607"/>
      <c r="AJZ990" s="607"/>
      <c r="AKA990" s="607"/>
      <c r="AKB990" s="607"/>
      <c r="AKC990" s="607"/>
      <c r="AKD990" s="607"/>
      <c r="AKE990" s="607"/>
      <c r="AKF990" s="607"/>
      <c r="AKG990" s="607"/>
      <c r="AKH990" s="607"/>
      <c r="AKI990" s="607"/>
      <c r="AKJ990" s="607"/>
      <c r="AKK990" s="607"/>
      <c r="AKL990" s="607"/>
      <c r="AKM990" s="607"/>
      <c r="AKN990" s="607"/>
      <c r="AKO990" s="607"/>
      <c r="AKP990" s="607"/>
      <c r="AKQ990" s="607"/>
      <c r="AKR990" s="607"/>
      <c r="AKS990" s="607"/>
      <c r="AKT990" s="607"/>
      <c r="AKU990" s="607"/>
      <c r="AKV990" s="607"/>
      <c r="AKW990" s="607"/>
      <c r="AKX990" s="607"/>
      <c r="AKY990" s="607"/>
      <c r="AKZ990" s="607"/>
      <c r="ALA990" s="607"/>
      <c r="ALB990" s="607"/>
      <c r="ALC990" s="607"/>
      <c r="ALD990" s="607"/>
      <c r="ALE990" s="607"/>
      <c r="ALF990" s="607"/>
      <c r="ALG990" s="607"/>
      <c r="ALH990" s="607"/>
      <c r="ALI990" s="607"/>
      <c r="ALJ990" s="607"/>
      <c r="ALK990" s="607"/>
      <c r="ALL990" s="607"/>
      <c r="ALM990" s="607"/>
      <c r="ALN990" s="607"/>
      <c r="ALO990" s="607"/>
      <c r="ALP990" s="607"/>
      <c r="ALQ990" s="607"/>
      <c r="ALR990" s="607"/>
      <c r="ALS990" s="607"/>
      <c r="ALT990" s="607"/>
      <c r="ALU990" s="607"/>
      <c r="ALV990" s="607"/>
      <c r="ALW990" s="607"/>
      <c r="ALX990" s="607"/>
      <c r="ALY990" s="607"/>
      <c r="ALZ990" s="607"/>
      <c r="AMA990" s="607"/>
      <c r="AMB990" s="607"/>
      <c r="AMC990" s="607"/>
      <c r="AMD990" s="607"/>
      <c r="AME990" s="607"/>
      <c r="AMF990" s="607"/>
      <c r="AMG990" s="607"/>
      <c r="AMH990" s="607"/>
      <c r="AMI990" s="607"/>
      <c r="AMJ990" s="607"/>
      <c r="AMK990" s="607"/>
      <c r="AML990" s="607"/>
      <c r="AMM990" s="607"/>
      <c r="AMN990" s="607"/>
      <c r="AMO990" s="607"/>
      <c r="AMP990" s="607"/>
      <c r="AMQ990" s="607"/>
      <c r="AMR990" s="607"/>
      <c r="AMS990" s="607"/>
      <c r="AMT990" s="607"/>
      <c r="AMU990" s="607"/>
      <c r="AMV990" s="607"/>
      <c r="AMW990" s="607"/>
      <c r="AMX990" s="607"/>
      <c r="AMY990" s="607"/>
      <c r="AMZ990" s="607"/>
      <c r="ANA990" s="607"/>
      <c r="ANB990" s="607"/>
      <c r="ANC990" s="607"/>
      <c r="AND990" s="607"/>
      <c r="ANE990" s="607"/>
      <c r="ANF990" s="607"/>
      <c r="ANG990" s="607"/>
      <c r="ANH990" s="607"/>
      <c r="ANI990" s="607"/>
      <c r="ANJ990" s="607"/>
      <c r="ANK990" s="607"/>
      <c r="ANL990" s="607"/>
      <c r="ANM990" s="607"/>
      <c r="ANN990" s="607"/>
      <c r="ANO990" s="607"/>
      <c r="ANP990" s="607"/>
      <c r="ANQ990" s="607"/>
      <c r="ANR990" s="607"/>
      <c r="ANS990" s="607"/>
      <c r="ANT990" s="607"/>
      <c r="ANU990" s="607"/>
      <c r="ANV990" s="607"/>
      <c r="ANW990" s="607"/>
      <c r="ANX990" s="607"/>
      <c r="ANY990" s="607"/>
      <c r="ANZ990" s="607"/>
      <c r="AOA990" s="607"/>
      <c r="AOB990" s="607"/>
      <c r="AOC990" s="607"/>
      <c r="AOD990" s="607"/>
      <c r="AOE990" s="607"/>
      <c r="AOF990" s="607"/>
      <c r="AOG990" s="607"/>
      <c r="AOH990" s="607"/>
      <c r="AOI990" s="607"/>
      <c r="AOJ990" s="607"/>
      <c r="AOK990" s="607"/>
      <c r="AOL990" s="607"/>
      <c r="AOM990" s="607"/>
      <c r="AON990" s="607"/>
      <c r="AOO990" s="607"/>
      <c r="AOP990" s="607"/>
      <c r="AOQ990" s="607"/>
      <c r="AOR990" s="607"/>
      <c r="AOS990" s="607"/>
      <c r="AOT990" s="607"/>
      <c r="AOU990" s="607"/>
      <c r="AOV990" s="607"/>
      <c r="AOW990" s="607"/>
      <c r="AOX990" s="607"/>
      <c r="AOY990" s="607"/>
      <c r="AOZ990" s="607"/>
      <c r="APA990" s="607"/>
      <c r="APB990" s="607"/>
      <c r="APC990" s="607"/>
      <c r="APD990" s="607"/>
      <c r="APE990" s="607"/>
      <c r="APF990" s="607"/>
      <c r="APG990" s="607"/>
      <c r="APH990" s="607"/>
      <c r="API990" s="607"/>
      <c r="APJ990" s="607"/>
      <c r="APK990" s="607"/>
      <c r="APL990" s="607"/>
      <c r="APM990" s="607"/>
      <c r="APN990" s="607"/>
      <c r="APO990" s="607"/>
      <c r="APP990" s="607"/>
      <c r="APQ990" s="607"/>
      <c r="APR990" s="607"/>
      <c r="APS990" s="607"/>
      <c r="APT990" s="607"/>
      <c r="APU990" s="607"/>
      <c r="APV990" s="607"/>
      <c r="APW990" s="607"/>
      <c r="APX990" s="607"/>
      <c r="APY990" s="607"/>
      <c r="APZ990" s="607"/>
      <c r="AQA990" s="607"/>
      <c r="AQB990" s="607"/>
      <c r="AQC990" s="607"/>
      <c r="AQD990" s="607"/>
      <c r="AQE990" s="607"/>
      <c r="AQF990" s="607"/>
      <c r="AQG990" s="607"/>
      <c r="AQH990" s="607"/>
      <c r="AQI990" s="607"/>
      <c r="AQJ990" s="607"/>
      <c r="AQK990" s="607"/>
      <c r="AQL990" s="607"/>
      <c r="AQM990" s="607"/>
      <c r="AQN990" s="607"/>
      <c r="AQO990" s="607"/>
      <c r="AQP990" s="607"/>
      <c r="AQQ990" s="607"/>
      <c r="AQR990" s="607"/>
      <c r="AQS990" s="607"/>
      <c r="AQT990" s="607"/>
      <c r="AQU990" s="607"/>
      <c r="AQV990" s="607"/>
      <c r="AQW990" s="607"/>
      <c r="AQX990" s="607"/>
      <c r="AQY990" s="607"/>
      <c r="AQZ990" s="607"/>
      <c r="ARA990" s="607"/>
      <c r="ARB990" s="607"/>
      <c r="ARC990" s="607"/>
      <c r="ARD990" s="607"/>
      <c r="ARE990" s="607"/>
      <c r="ARF990" s="607"/>
      <c r="ARG990" s="607"/>
      <c r="ARH990" s="607"/>
      <c r="ARI990" s="607"/>
      <c r="ARJ990" s="607"/>
      <c r="ARK990" s="607"/>
      <c r="ARL990" s="607"/>
      <c r="ARM990" s="607"/>
      <c r="ARN990" s="607"/>
      <c r="ARO990" s="607"/>
      <c r="ARP990" s="607"/>
      <c r="ARQ990" s="607"/>
      <c r="ARR990" s="607"/>
      <c r="ARS990" s="607"/>
      <c r="ART990" s="607"/>
      <c r="ARU990" s="607"/>
      <c r="ARV990" s="607"/>
      <c r="ARW990" s="607"/>
      <c r="ARX990" s="607"/>
      <c r="ARY990" s="607"/>
      <c r="ARZ990" s="607"/>
      <c r="ASA990" s="607"/>
      <c r="ASB990" s="607"/>
      <c r="ASC990" s="607"/>
      <c r="ASD990" s="607"/>
      <c r="ASE990" s="607"/>
      <c r="ASF990" s="607"/>
      <c r="ASG990" s="607"/>
      <c r="ASH990" s="607"/>
      <c r="ASI990" s="607"/>
      <c r="ASJ990" s="607"/>
      <c r="ASK990" s="607"/>
      <c r="ASL990" s="607"/>
      <c r="ASM990" s="607"/>
      <c r="ASN990" s="607"/>
      <c r="ASO990" s="607"/>
      <c r="ASP990" s="607"/>
      <c r="ASQ990" s="607"/>
      <c r="ASR990" s="607"/>
      <c r="ASS990" s="607"/>
      <c r="AST990" s="607"/>
      <c r="ASU990" s="607"/>
      <c r="ASV990" s="607"/>
      <c r="ASW990" s="607"/>
      <c r="ASX990" s="607"/>
      <c r="ASY990" s="607"/>
      <c r="ASZ990" s="607"/>
      <c r="ATA990" s="607"/>
      <c r="ATB990" s="607"/>
      <c r="ATC990" s="607"/>
      <c r="ATD990" s="607"/>
      <c r="ATE990" s="607"/>
      <c r="ATF990" s="607"/>
      <c r="ATG990" s="607"/>
      <c r="ATH990" s="607"/>
      <c r="ATI990" s="607"/>
      <c r="ATJ990" s="607"/>
      <c r="ATK990" s="607"/>
      <c r="ATL990" s="607"/>
      <c r="ATM990" s="607"/>
      <c r="ATN990" s="607"/>
      <c r="ATO990" s="607"/>
      <c r="ATP990" s="607"/>
      <c r="ATQ990" s="607"/>
      <c r="ATR990" s="607"/>
      <c r="ATS990" s="607"/>
      <c r="ATT990" s="607"/>
      <c r="ATU990" s="607"/>
      <c r="ATV990" s="607"/>
      <c r="ATW990" s="607"/>
      <c r="ATX990" s="607"/>
      <c r="ATY990" s="607"/>
      <c r="ATZ990" s="607"/>
      <c r="AUA990" s="607"/>
      <c r="AUB990" s="607"/>
      <c r="AUC990" s="607"/>
      <c r="AUD990" s="607"/>
      <c r="AUE990" s="607"/>
      <c r="AUF990" s="607"/>
      <c r="AUG990" s="607"/>
      <c r="AUH990" s="607"/>
      <c r="AUI990" s="607"/>
      <c r="AUJ990" s="607"/>
      <c r="AUK990" s="607"/>
      <c r="AUL990" s="607"/>
      <c r="AUM990" s="607"/>
      <c r="AUN990" s="607"/>
      <c r="AUO990" s="607"/>
      <c r="AUP990" s="607"/>
      <c r="AUQ990" s="607"/>
      <c r="AUR990" s="607"/>
      <c r="AUS990" s="607"/>
      <c r="AUT990" s="607"/>
      <c r="AUU990" s="607"/>
      <c r="AUV990" s="607"/>
      <c r="AUW990" s="607"/>
      <c r="AUX990" s="607"/>
      <c r="AUY990" s="607"/>
      <c r="AUZ990" s="607"/>
      <c r="AVA990" s="607"/>
      <c r="AVB990" s="607"/>
      <c r="AVC990" s="607"/>
      <c r="AVD990" s="607"/>
      <c r="AVE990" s="607"/>
      <c r="AVF990" s="607"/>
      <c r="AVG990" s="607"/>
      <c r="AVH990" s="607"/>
      <c r="AVI990" s="607"/>
      <c r="AVJ990" s="607"/>
      <c r="AVK990" s="607"/>
      <c r="AVL990" s="607"/>
      <c r="AVM990" s="607"/>
      <c r="AVN990" s="607"/>
      <c r="AVO990" s="607"/>
      <c r="AVP990" s="607"/>
      <c r="AVQ990" s="607"/>
      <c r="AVR990" s="607"/>
      <c r="AVS990" s="607"/>
      <c r="AVT990" s="607"/>
      <c r="AVU990" s="607"/>
      <c r="AVV990" s="607"/>
      <c r="AVW990" s="607"/>
      <c r="AVX990" s="607"/>
      <c r="AVY990" s="607"/>
      <c r="AVZ990" s="607"/>
      <c r="AWA990" s="607"/>
      <c r="AWB990" s="607"/>
      <c r="AWC990" s="607"/>
      <c r="AWD990" s="607"/>
      <c r="AWE990" s="607"/>
      <c r="AWF990" s="607"/>
      <c r="AWG990" s="607"/>
      <c r="AWH990" s="607"/>
      <c r="AWI990" s="607"/>
      <c r="AWJ990" s="607"/>
      <c r="AWK990" s="607"/>
      <c r="AWL990" s="607"/>
      <c r="AWM990" s="607"/>
      <c r="AWN990" s="607"/>
      <c r="AWO990" s="607"/>
      <c r="AWP990" s="607"/>
      <c r="AWQ990" s="607"/>
      <c r="AWR990" s="607"/>
      <c r="AWS990" s="607"/>
      <c r="AWT990" s="607"/>
      <c r="AWU990" s="607"/>
      <c r="AWV990" s="607"/>
      <c r="AWW990" s="607"/>
      <c r="AWX990" s="607"/>
      <c r="AWY990" s="607"/>
      <c r="AWZ990" s="607"/>
      <c r="AXA990" s="607"/>
      <c r="AXB990" s="607"/>
      <c r="AXC990" s="607"/>
      <c r="AXD990" s="607"/>
      <c r="AXE990" s="607"/>
      <c r="AXF990" s="607"/>
      <c r="AXG990" s="607"/>
      <c r="AXH990" s="607"/>
      <c r="AXI990" s="607"/>
      <c r="AXJ990" s="607"/>
      <c r="AXK990" s="607"/>
      <c r="AXL990" s="607"/>
      <c r="AXM990" s="607"/>
      <c r="AXN990" s="607"/>
      <c r="AXO990" s="607"/>
      <c r="AXP990" s="607"/>
      <c r="AXQ990" s="607"/>
      <c r="AXR990" s="607"/>
      <c r="AXS990" s="607"/>
      <c r="AXT990" s="607"/>
      <c r="AXU990" s="607"/>
      <c r="AXV990" s="607"/>
      <c r="AXW990" s="607"/>
      <c r="AXX990" s="607"/>
      <c r="AXY990" s="607"/>
      <c r="AXZ990" s="607"/>
      <c r="AYA990" s="607"/>
      <c r="AYB990" s="607"/>
      <c r="AYC990" s="607"/>
      <c r="AYD990" s="607"/>
      <c r="AYE990" s="607"/>
      <c r="AYF990" s="607"/>
      <c r="AYG990" s="607"/>
      <c r="AYH990" s="607"/>
      <c r="AYI990" s="607"/>
      <c r="AYJ990" s="607"/>
      <c r="AYK990" s="607"/>
      <c r="AYL990" s="607"/>
      <c r="AYM990" s="607"/>
      <c r="AYN990" s="607"/>
      <c r="AYO990" s="607"/>
      <c r="AYP990" s="607"/>
      <c r="AYQ990" s="607"/>
      <c r="AYR990" s="607"/>
      <c r="AYS990" s="607"/>
      <c r="AYT990" s="607"/>
      <c r="AYU990" s="607"/>
      <c r="AYV990" s="607"/>
      <c r="AYW990" s="607"/>
      <c r="AYX990" s="607"/>
      <c r="AYY990" s="607"/>
      <c r="AYZ990" s="607"/>
      <c r="AZA990" s="607"/>
      <c r="AZB990" s="607"/>
      <c r="AZC990" s="607"/>
      <c r="AZD990" s="607"/>
      <c r="AZE990" s="607"/>
      <c r="AZF990" s="607"/>
      <c r="AZG990" s="607"/>
      <c r="AZH990" s="607"/>
      <c r="AZI990" s="607"/>
      <c r="AZJ990" s="607"/>
      <c r="AZK990" s="607"/>
      <c r="AZL990" s="607"/>
      <c r="AZM990" s="607"/>
      <c r="AZN990" s="607"/>
      <c r="AZO990" s="607"/>
      <c r="AZP990" s="607"/>
      <c r="AZQ990" s="607"/>
      <c r="AZR990" s="607"/>
      <c r="AZS990" s="607"/>
      <c r="AZT990" s="607"/>
      <c r="AZU990" s="607"/>
      <c r="AZV990" s="607"/>
      <c r="AZW990" s="607"/>
      <c r="AZX990" s="607"/>
      <c r="AZY990" s="607"/>
      <c r="AZZ990" s="607"/>
      <c r="BAA990" s="607"/>
      <c r="BAB990" s="607"/>
      <c r="BAC990" s="607"/>
      <c r="BAD990" s="607"/>
      <c r="BAE990" s="607"/>
      <c r="BAF990" s="607"/>
      <c r="BAG990" s="607"/>
      <c r="BAH990" s="607"/>
      <c r="BAI990" s="607"/>
      <c r="BAJ990" s="607"/>
      <c r="BAK990" s="607"/>
      <c r="BAL990" s="607"/>
      <c r="BAM990" s="607"/>
      <c r="BAN990" s="607"/>
      <c r="BAO990" s="607"/>
      <c r="BAP990" s="607"/>
      <c r="BAQ990" s="607"/>
      <c r="BAR990" s="607"/>
      <c r="BAS990" s="607"/>
      <c r="BAT990" s="607"/>
      <c r="BAU990" s="607"/>
      <c r="BAV990" s="607"/>
      <c r="BAW990" s="607"/>
      <c r="BAX990" s="607"/>
      <c r="BAY990" s="607"/>
      <c r="BAZ990" s="607"/>
      <c r="BBA990" s="607"/>
      <c r="BBB990" s="607"/>
      <c r="BBC990" s="607"/>
      <c r="BBD990" s="607"/>
      <c r="BBE990" s="607"/>
      <c r="BBF990" s="607"/>
      <c r="BBG990" s="607"/>
      <c r="BBH990" s="607"/>
      <c r="BBI990" s="607"/>
      <c r="BBJ990" s="607"/>
      <c r="BBK990" s="607"/>
      <c r="BBL990" s="607"/>
      <c r="BBM990" s="607"/>
      <c r="BBN990" s="607"/>
      <c r="BBO990" s="607"/>
      <c r="BBP990" s="607"/>
      <c r="BBQ990" s="607"/>
      <c r="BBR990" s="607"/>
      <c r="BBS990" s="607"/>
      <c r="BBT990" s="607"/>
      <c r="BBU990" s="607"/>
      <c r="BBV990" s="607"/>
      <c r="BBW990" s="607"/>
      <c r="BBX990" s="607"/>
      <c r="BBY990" s="607"/>
      <c r="BBZ990" s="607"/>
      <c r="BCA990" s="607"/>
      <c r="BCB990" s="607"/>
      <c r="BCC990" s="607"/>
      <c r="BCD990" s="607"/>
      <c r="BCE990" s="607"/>
      <c r="BCF990" s="607"/>
      <c r="BCG990" s="607"/>
      <c r="BCH990" s="607"/>
      <c r="BCI990" s="607"/>
      <c r="BCJ990" s="607"/>
      <c r="BCK990" s="607"/>
      <c r="BCL990" s="607"/>
      <c r="BCM990" s="607"/>
      <c r="BCN990" s="607"/>
      <c r="BCO990" s="607"/>
      <c r="BCP990" s="607"/>
      <c r="BCQ990" s="607"/>
      <c r="BCR990" s="607"/>
      <c r="BCS990" s="607"/>
      <c r="BCT990" s="607"/>
      <c r="BCU990" s="607"/>
      <c r="BCV990" s="607"/>
      <c r="BCW990" s="607"/>
      <c r="BCX990" s="607"/>
      <c r="BCY990" s="607"/>
      <c r="BCZ990" s="607"/>
      <c r="BDA990" s="607"/>
      <c r="BDB990" s="607"/>
      <c r="BDC990" s="607"/>
      <c r="BDD990" s="607"/>
      <c r="BDE990" s="607"/>
      <c r="BDF990" s="607"/>
      <c r="BDG990" s="607"/>
      <c r="BDH990" s="607"/>
      <c r="BDI990" s="607"/>
      <c r="BDJ990" s="607"/>
      <c r="BDK990" s="607"/>
      <c r="BDL990" s="607"/>
      <c r="BDM990" s="607"/>
      <c r="BDN990" s="607"/>
      <c r="BDO990" s="607"/>
      <c r="BDP990" s="607"/>
      <c r="BDQ990" s="607"/>
      <c r="BDR990" s="607"/>
      <c r="BDS990" s="607"/>
      <c r="BDT990" s="607"/>
      <c r="BDU990" s="607"/>
      <c r="BDV990" s="607"/>
      <c r="BDW990" s="607"/>
      <c r="BDX990" s="607"/>
      <c r="BDY990" s="607"/>
      <c r="BDZ990" s="607"/>
      <c r="BEA990" s="607"/>
      <c r="BEB990" s="607"/>
      <c r="BEC990" s="607"/>
      <c r="BED990" s="607"/>
      <c r="BEE990" s="607"/>
      <c r="BEF990" s="607"/>
      <c r="BEG990" s="607"/>
      <c r="BEH990" s="607"/>
      <c r="BEI990" s="607"/>
      <c r="BEJ990" s="607"/>
      <c r="BEK990" s="607"/>
      <c r="BEL990" s="607"/>
      <c r="BEM990" s="607"/>
      <c r="BEN990" s="607"/>
      <c r="BEO990" s="607"/>
      <c r="BEP990" s="607"/>
      <c r="BEQ990" s="607"/>
      <c r="BER990" s="607"/>
      <c r="BES990" s="607"/>
      <c r="BET990" s="607"/>
      <c r="BEU990" s="607"/>
      <c r="BEV990" s="607"/>
      <c r="BEW990" s="607"/>
      <c r="BEX990" s="607"/>
      <c r="BEY990" s="607"/>
      <c r="BEZ990" s="607"/>
      <c r="BFA990" s="607"/>
      <c r="BFB990" s="607"/>
      <c r="BFC990" s="607"/>
      <c r="BFD990" s="607"/>
      <c r="BFE990" s="607"/>
      <c r="BFF990" s="607"/>
      <c r="BFG990" s="607"/>
      <c r="BFH990" s="607"/>
      <c r="BFI990" s="607"/>
      <c r="BFJ990" s="607"/>
      <c r="BFK990" s="607"/>
      <c r="BFL990" s="607"/>
      <c r="BFM990" s="607"/>
      <c r="BFN990" s="607"/>
      <c r="BFO990" s="607"/>
      <c r="BFP990" s="607"/>
      <c r="BFQ990" s="607"/>
      <c r="BFR990" s="607"/>
      <c r="BFS990" s="607"/>
      <c r="BFT990" s="607"/>
      <c r="BFU990" s="607"/>
      <c r="BFV990" s="607"/>
      <c r="BFW990" s="607"/>
      <c r="BFX990" s="607"/>
      <c r="BFY990" s="607"/>
      <c r="BFZ990" s="607"/>
      <c r="BGA990" s="607"/>
      <c r="BGB990" s="607"/>
      <c r="BGC990" s="607"/>
      <c r="BGD990" s="607"/>
      <c r="BGE990" s="607"/>
      <c r="BGF990" s="607"/>
      <c r="BGG990" s="607"/>
      <c r="BGH990" s="607"/>
      <c r="BGI990" s="607"/>
      <c r="BGJ990" s="607"/>
      <c r="BGK990" s="607"/>
      <c r="BGL990" s="607"/>
      <c r="BGM990" s="607"/>
      <c r="BGN990" s="607"/>
      <c r="BGO990" s="607"/>
      <c r="BGP990" s="607"/>
      <c r="BGQ990" s="607"/>
      <c r="BGR990" s="607"/>
      <c r="BGS990" s="607"/>
      <c r="BGT990" s="607"/>
      <c r="BGU990" s="607"/>
      <c r="BGV990" s="607"/>
      <c r="BGW990" s="607"/>
      <c r="BGX990" s="607"/>
      <c r="BGY990" s="607"/>
      <c r="BGZ990" s="607"/>
      <c r="BHA990" s="607"/>
      <c r="BHB990" s="607"/>
      <c r="BHC990" s="607"/>
      <c r="BHD990" s="607"/>
      <c r="BHE990" s="607"/>
      <c r="BHF990" s="607"/>
      <c r="BHG990" s="607"/>
      <c r="BHH990" s="607"/>
      <c r="BHI990" s="607"/>
      <c r="BHJ990" s="607"/>
      <c r="BHK990" s="607"/>
      <c r="BHL990" s="607"/>
      <c r="BHM990" s="607"/>
      <c r="BHN990" s="607"/>
      <c r="BHO990" s="607"/>
      <c r="BHP990" s="607"/>
      <c r="BHQ990" s="607"/>
      <c r="BHR990" s="607"/>
      <c r="BHS990" s="607"/>
      <c r="BHT990" s="607"/>
      <c r="BHU990" s="607"/>
      <c r="BHV990" s="607"/>
      <c r="BHW990" s="607"/>
      <c r="BHX990" s="607"/>
      <c r="BHY990" s="607"/>
      <c r="BHZ990" s="607"/>
      <c r="BIA990" s="607"/>
      <c r="BIB990" s="607"/>
      <c r="BIC990" s="607"/>
      <c r="BID990" s="607"/>
      <c r="BIE990" s="607"/>
      <c r="BIF990" s="607"/>
      <c r="BIG990" s="607"/>
      <c r="BIH990" s="607"/>
      <c r="BII990" s="607"/>
      <c r="BIJ990" s="607"/>
      <c r="BIK990" s="607"/>
      <c r="BIL990" s="607"/>
      <c r="BIM990" s="607"/>
      <c r="BIN990" s="607"/>
      <c r="BIO990" s="607"/>
      <c r="BIP990" s="607"/>
      <c r="BIQ990" s="607"/>
      <c r="BIR990" s="607"/>
      <c r="BIS990" s="607"/>
      <c r="BIT990" s="607"/>
      <c r="BIU990" s="607"/>
      <c r="BIV990" s="607"/>
      <c r="BIW990" s="607"/>
      <c r="BIX990" s="607"/>
      <c r="BIY990" s="607"/>
      <c r="BIZ990" s="607"/>
      <c r="BJA990" s="607"/>
      <c r="BJB990" s="607"/>
      <c r="BJC990" s="607"/>
      <c r="BJD990" s="607"/>
      <c r="BJE990" s="607"/>
      <c r="BJF990" s="607"/>
      <c r="BJG990" s="607"/>
      <c r="BJH990" s="607"/>
      <c r="BJI990" s="607"/>
      <c r="BJJ990" s="607"/>
      <c r="BJK990" s="607"/>
      <c r="BJL990" s="607"/>
      <c r="BJM990" s="607"/>
      <c r="BJN990" s="607"/>
      <c r="BJO990" s="607"/>
      <c r="BJP990" s="607"/>
      <c r="BJQ990" s="607"/>
      <c r="BJR990" s="607"/>
      <c r="BJS990" s="607"/>
      <c r="BJT990" s="607"/>
      <c r="BJU990" s="607"/>
      <c r="BJV990" s="607"/>
      <c r="BJW990" s="607"/>
      <c r="BJX990" s="607"/>
      <c r="BJY990" s="607"/>
      <c r="BJZ990" s="607"/>
      <c r="BKA990" s="607"/>
      <c r="BKB990" s="607"/>
      <c r="BKC990" s="607"/>
      <c r="BKD990" s="607"/>
      <c r="BKE990" s="607"/>
      <c r="BKF990" s="607"/>
      <c r="BKG990" s="607"/>
      <c r="BKH990" s="607"/>
      <c r="BKI990" s="607"/>
      <c r="BKJ990" s="607"/>
      <c r="BKK990" s="607"/>
      <c r="BKL990" s="607"/>
      <c r="BKM990" s="607"/>
      <c r="BKN990" s="607"/>
      <c r="BKO990" s="607"/>
      <c r="BKP990" s="607"/>
      <c r="BKQ990" s="607"/>
      <c r="BKR990" s="607"/>
      <c r="BKS990" s="607"/>
      <c r="BKT990" s="607"/>
      <c r="BKU990" s="607"/>
      <c r="BKV990" s="607"/>
      <c r="BKW990" s="607"/>
      <c r="BKX990" s="607"/>
      <c r="BKY990" s="607"/>
      <c r="BKZ990" s="607"/>
      <c r="BLA990" s="607"/>
      <c r="BLB990" s="607"/>
      <c r="BLC990" s="607"/>
      <c r="BLD990" s="607"/>
      <c r="BLE990" s="607"/>
      <c r="BLF990" s="607"/>
      <c r="BLG990" s="607"/>
      <c r="BLH990" s="607"/>
      <c r="BLI990" s="607"/>
      <c r="BLJ990" s="607"/>
      <c r="BLK990" s="607"/>
      <c r="BLL990" s="607"/>
      <c r="BLM990" s="607"/>
      <c r="BLN990" s="607"/>
      <c r="BLO990" s="607"/>
      <c r="BLP990" s="607"/>
      <c r="BLQ990" s="607"/>
      <c r="BLR990" s="607"/>
      <c r="BLS990" s="607"/>
      <c r="BLT990" s="607"/>
      <c r="BLU990" s="607"/>
      <c r="BLV990" s="607"/>
      <c r="BLW990" s="607"/>
      <c r="BLX990" s="607"/>
      <c r="BLY990" s="607"/>
      <c r="BLZ990" s="607"/>
      <c r="BMA990" s="607"/>
      <c r="BMB990" s="607"/>
      <c r="BMC990" s="607"/>
      <c r="BMD990" s="607"/>
      <c r="BME990" s="607"/>
      <c r="BMF990" s="607"/>
      <c r="BMG990" s="607"/>
      <c r="BMH990" s="607"/>
      <c r="BMI990" s="607"/>
      <c r="BMJ990" s="607"/>
      <c r="BMK990" s="607"/>
      <c r="BML990" s="607"/>
      <c r="BMM990" s="607"/>
      <c r="BMN990" s="607"/>
      <c r="BMO990" s="607"/>
      <c r="BMP990" s="607"/>
      <c r="BMQ990" s="607"/>
      <c r="BMR990" s="607"/>
      <c r="BMS990" s="607"/>
      <c r="BMT990" s="607"/>
      <c r="BMU990" s="607"/>
      <c r="BMV990" s="607"/>
      <c r="BMW990" s="607"/>
      <c r="BMX990" s="607"/>
      <c r="BMY990" s="607"/>
      <c r="BMZ990" s="607"/>
      <c r="BNA990" s="607"/>
      <c r="BNB990" s="607"/>
      <c r="BNC990" s="607"/>
      <c r="BND990" s="607"/>
      <c r="BNE990" s="607"/>
      <c r="BNF990" s="607"/>
      <c r="BNG990" s="607"/>
      <c r="BNH990" s="607"/>
      <c r="BNI990" s="607"/>
      <c r="BNJ990" s="607"/>
      <c r="BNK990" s="607"/>
      <c r="BNL990" s="607"/>
      <c r="BNM990" s="607"/>
      <c r="BNN990" s="607"/>
      <c r="BNO990" s="607"/>
      <c r="BNP990" s="607"/>
      <c r="BNQ990" s="607"/>
      <c r="BNR990" s="607"/>
      <c r="BNS990" s="607"/>
      <c r="BNT990" s="607"/>
      <c r="BNU990" s="607"/>
      <c r="BNV990" s="607"/>
      <c r="BNW990" s="607"/>
      <c r="BNX990" s="607"/>
      <c r="BNY990" s="607"/>
      <c r="BNZ990" s="607"/>
      <c r="BOA990" s="607"/>
      <c r="BOB990" s="607"/>
      <c r="BOC990" s="607"/>
      <c r="BOD990" s="607"/>
      <c r="BOE990" s="607"/>
      <c r="BOF990" s="607"/>
      <c r="BOG990" s="607"/>
      <c r="BOH990" s="607"/>
      <c r="BOI990" s="607"/>
      <c r="BOJ990" s="607"/>
      <c r="BOK990" s="607"/>
      <c r="BOL990" s="607"/>
      <c r="BOM990" s="607"/>
      <c r="BON990" s="607"/>
      <c r="BOO990" s="607"/>
      <c r="BOP990" s="607"/>
      <c r="BOQ990" s="607"/>
      <c r="BOR990" s="607"/>
      <c r="BOS990" s="607"/>
      <c r="BOT990" s="607"/>
      <c r="BOU990" s="607"/>
      <c r="BOV990" s="607"/>
      <c r="BOW990" s="607"/>
      <c r="BOX990" s="607"/>
      <c r="BOY990" s="607"/>
      <c r="BOZ990" s="607"/>
      <c r="BPA990" s="607"/>
      <c r="BPB990" s="607"/>
      <c r="BPC990" s="607"/>
      <c r="BPD990" s="607"/>
      <c r="BPE990" s="607"/>
      <c r="BPF990" s="607"/>
      <c r="BPG990" s="607"/>
      <c r="BPH990" s="607"/>
      <c r="BPI990" s="607"/>
      <c r="BPJ990" s="607"/>
      <c r="BPK990" s="607"/>
      <c r="BPL990" s="607"/>
      <c r="BPM990" s="607"/>
      <c r="BPN990" s="607"/>
      <c r="BPO990" s="607"/>
      <c r="BPP990" s="607"/>
      <c r="BPQ990" s="607"/>
      <c r="BPR990" s="607"/>
      <c r="BPS990" s="607"/>
      <c r="BPT990" s="607"/>
      <c r="BPU990" s="607"/>
      <c r="BPV990" s="607"/>
      <c r="BPW990" s="607"/>
      <c r="BPX990" s="607"/>
      <c r="BPY990" s="607"/>
      <c r="BPZ990" s="607"/>
      <c r="BQA990" s="607"/>
      <c r="BQB990" s="607"/>
      <c r="BQC990" s="607"/>
      <c r="BQD990" s="607"/>
      <c r="BQE990" s="607"/>
      <c r="BQF990" s="607"/>
      <c r="BQG990" s="607"/>
      <c r="BQH990" s="607"/>
      <c r="BQI990" s="607"/>
      <c r="BQJ990" s="607"/>
      <c r="BQK990" s="607"/>
      <c r="BQL990" s="607"/>
      <c r="BQM990" s="607"/>
      <c r="BQN990" s="607"/>
      <c r="BQO990" s="607"/>
      <c r="BQP990" s="607"/>
      <c r="BQQ990" s="607"/>
      <c r="BQR990" s="607"/>
      <c r="BQS990" s="607"/>
      <c r="BQT990" s="607"/>
      <c r="BQU990" s="607"/>
      <c r="BQV990" s="607"/>
      <c r="BQW990" s="607"/>
      <c r="BQX990" s="607"/>
      <c r="BQY990" s="607"/>
      <c r="BQZ990" s="607"/>
      <c r="BRA990" s="607"/>
      <c r="BRB990" s="607"/>
      <c r="BRC990" s="607"/>
      <c r="BRD990" s="607"/>
      <c r="BRE990" s="607"/>
      <c r="BRF990" s="607"/>
      <c r="BRG990" s="607"/>
      <c r="BRH990" s="607"/>
      <c r="BRI990" s="607"/>
      <c r="BRJ990" s="607"/>
      <c r="BRK990" s="607"/>
      <c r="BRL990" s="607"/>
      <c r="BRM990" s="607"/>
      <c r="BRN990" s="607"/>
      <c r="BRO990" s="607"/>
      <c r="BRP990" s="607"/>
      <c r="BRQ990" s="607"/>
      <c r="BRR990" s="607"/>
      <c r="BRS990" s="607"/>
      <c r="BRT990" s="607"/>
      <c r="BRU990" s="607"/>
      <c r="BRV990" s="607"/>
      <c r="BRW990" s="607"/>
      <c r="BRX990" s="607"/>
      <c r="BRY990" s="607"/>
      <c r="BRZ990" s="607"/>
      <c r="BSA990" s="607"/>
      <c r="BSB990" s="607"/>
      <c r="BSC990" s="607"/>
      <c r="BSD990" s="607"/>
      <c r="BSE990" s="607"/>
      <c r="BSF990" s="607"/>
      <c r="BSG990" s="607"/>
      <c r="BSH990" s="607"/>
      <c r="BSI990" s="607"/>
      <c r="BSJ990" s="607"/>
      <c r="BSK990" s="607"/>
      <c r="BSL990" s="607"/>
      <c r="BSM990" s="607"/>
      <c r="BSN990" s="607"/>
      <c r="BSO990" s="607"/>
      <c r="BSP990" s="607"/>
      <c r="BSQ990" s="607"/>
      <c r="BSR990" s="607"/>
      <c r="BSS990" s="607"/>
      <c r="BST990" s="607"/>
      <c r="BSU990" s="607"/>
      <c r="BSV990" s="607"/>
      <c r="BSW990" s="607"/>
      <c r="BSX990" s="607"/>
      <c r="BSY990" s="607"/>
      <c r="BSZ990" s="607"/>
      <c r="BTA990" s="607"/>
      <c r="BTB990" s="607"/>
      <c r="BTC990" s="607"/>
      <c r="BTD990" s="607"/>
      <c r="BTE990" s="607"/>
      <c r="BTF990" s="607"/>
      <c r="BTG990" s="607"/>
      <c r="BTH990" s="607"/>
      <c r="BTI990" s="607"/>
      <c r="BTJ990" s="607"/>
      <c r="BTK990" s="607"/>
      <c r="BTL990" s="607"/>
      <c r="BTM990" s="607"/>
      <c r="BTN990" s="607"/>
      <c r="BTO990" s="607"/>
      <c r="BTP990" s="607"/>
      <c r="BTQ990" s="607"/>
      <c r="BTR990" s="607"/>
      <c r="BTS990" s="607"/>
      <c r="BTT990" s="607"/>
      <c r="BTU990" s="607"/>
      <c r="BTV990" s="607"/>
      <c r="BTW990" s="607"/>
      <c r="BTX990" s="607"/>
      <c r="BTY990" s="607"/>
      <c r="BTZ990" s="607"/>
      <c r="BUA990" s="607"/>
      <c r="BUB990" s="607"/>
      <c r="BUC990" s="607"/>
      <c r="BUD990" s="607"/>
      <c r="BUE990" s="607"/>
      <c r="BUF990" s="607"/>
      <c r="BUG990" s="607"/>
      <c r="BUH990" s="607"/>
      <c r="BUI990" s="607"/>
      <c r="BUJ990" s="607"/>
      <c r="BUK990" s="607"/>
      <c r="BUL990" s="607"/>
      <c r="BUM990" s="607"/>
      <c r="BUN990" s="607"/>
      <c r="BUO990" s="607"/>
      <c r="BUP990" s="607"/>
      <c r="BUQ990" s="607"/>
      <c r="BUR990" s="607"/>
      <c r="BUS990" s="607"/>
      <c r="BUT990" s="607"/>
      <c r="BUU990" s="607"/>
      <c r="BUV990" s="607"/>
      <c r="BUW990" s="607"/>
      <c r="BUX990" s="607"/>
      <c r="BUY990" s="607"/>
      <c r="BUZ990" s="607"/>
      <c r="BVA990" s="607"/>
      <c r="BVB990" s="607"/>
      <c r="BVC990" s="607"/>
      <c r="BVD990" s="607"/>
      <c r="BVE990" s="607"/>
      <c r="BVF990" s="607"/>
      <c r="BVG990" s="607"/>
      <c r="BVH990" s="607"/>
      <c r="BVI990" s="607"/>
      <c r="BVJ990" s="607"/>
      <c r="BVK990" s="607"/>
      <c r="BVL990" s="607"/>
      <c r="BVM990" s="607"/>
      <c r="BVN990" s="607"/>
      <c r="BVO990" s="607"/>
      <c r="BVP990" s="607"/>
      <c r="BVQ990" s="607"/>
      <c r="BVR990" s="607"/>
      <c r="BVS990" s="607"/>
      <c r="BVT990" s="607"/>
      <c r="BVU990" s="607"/>
      <c r="BVV990" s="607"/>
      <c r="BVW990" s="607"/>
      <c r="BVX990" s="607"/>
      <c r="BVY990" s="607"/>
      <c r="BVZ990" s="607"/>
      <c r="BWA990" s="607"/>
      <c r="BWB990" s="607"/>
      <c r="BWC990" s="607"/>
      <c r="BWD990" s="607"/>
      <c r="BWE990" s="607"/>
      <c r="BWF990" s="607"/>
      <c r="BWG990" s="607"/>
      <c r="BWH990" s="607"/>
      <c r="BWI990" s="607"/>
      <c r="BWJ990" s="607"/>
      <c r="BWK990" s="607"/>
      <c r="BWL990" s="607"/>
      <c r="BWM990" s="607"/>
      <c r="BWN990" s="607"/>
      <c r="BWO990" s="607"/>
      <c r="BWP990" s="607"/>
      <c r="BWQ990" s="607"/>
      <c r="BWR990" s="607"/>
      <c r="BWS990" s="607"/>
      <c r="BWT990" s="607"/>
      <c r="BWU990" s="607"/>
      <c r="BWV990" s="607"/>
      <c r="BWW990" s="607"/>
      <c r="BWX990" s="607"/>
      <c r="BWY990" s="607"/>
      <c r="BWZ990" s="607"/>
      <c r="BXA990" s="607"/>
      <c r="BXB990" s="607"/>
      <c r="BXC990" s="607"/>
      <c r="BXD990" s="607"/>
      <c r="BXE990" s="607"/>
      <c r="BXF990" s="607"/>
      <c r="BXG990" s="607"/>
      <c r="BXH990" s="607"/>
      <c r="BXI990" s="607"/>
      <c r="BXJ990" s="607"/>
      <c r="BXK990" s="607"/>
      <c r="BXL990" s="607"/>
      <c r="BXM990" s="607"/>
      <c r="BXN990" s="607"/>
      <c r="BXO990" s="607"/>
      <c r="BXP990" s="607"/>
      <c r="BXQ990" s="607"/>
      <c r="BXR990" s="607"/>
      <c r="BXS990" s="607"/>
      <c r="BXT990" s="607"/>
      <c r="BXU990" s="607"/>
      <c r="BXV990" s="607"/>
      <c r="BXW990" s="607"/>
      <c r="BXX990" s="607"/>
      <c r="BXY990" s="607"/>
      <c r="BXZ990" s="607"/>
      <c r="BYA990" s="607"/>
      <c r="BYB990" s="607"/>
      <c r="BYC990" s="607"/>
      <c r="BYD990" s="607"/>
      <c r="BYE990" s="607"/>
      <c r="BYF990" s="607"/>
      <c r="BYG990" s="607"/>
      <c r="BYH990" s="607"/>
      <c r="BYI990" s="607"/>
      <c r="BYJ990" s="607"/>
      <c r="BYK990" s="607"/>
      <c r="BYL990" s="607"/>
      <c r="BYM990" s="607"/>
      <c r="BYN990" s="607"/>
      <c r="BYO990" s="607"/>
      <c r="BYP990" s="607"/>
      <c r="BYQ990" s="607"/>
      <c r="BYR990" s="607"/>
      <c r="BYS990" s="607"/>
      <c r="BYT990" s="607"/>
      <c r="BYU990" s="607"/>
      <c r="BYV990" s="607"/>
      <c r="BYW990" s="607"/>
      <c r="BYX990" s="607"/>
      <c r="BYY990" s="607"/>
      <c r="BYZ990" s="607"/>
      <c r="BZA990" s="607"/>
      <c r="BZB990" s="607"/>
      <c r="BZC990" s="607"/>
      <c r="BZD990" s="607"/>
      <c r="BZE990" s="607"/>
      <c r="BZF990" s="607"/>
      <c r="BZG990" s="607"/>
      <c r="BZH990" s="607"/>
      <c r="BZI990" s="607"/>
      <c r="BZJ990" s="607"/>
      <c r="BZK990" s="607"/>
      <c r="BZL990" s="607"/>
      <c r="BZM990" s="607"/>
      <c r="BZN990" s="607"/>
      <c r="BZO990" s="607"/>
      <c r="BZP990" s="607"/>
      <c r="BZQ990" s="607"/>
      <c r="BZR990" s="607"/>
      <c r="BZS990" s="607"/>
      <c r="BZT990" s="607"/>
      <c r="BZU990" s="607"/>
      <c r="BZV990" s="607"/>
      <c r="BZW990" s="607"/>
      <c r="BZX990" s="607"/>
      <c r="BZY990" s="607"/>
      <c r="BZZ990" s="607"/>
      <c r="CAA990" s="607"/>
      <c r="CAB990" s="607"/>
      <c r="CAC990" s="607"/>
      <c r="CAD990" s="607"/>
      <c r="CAE990" s="607"/>
      <c r="CAF990" s="607"/>
      <c r="CAG990" s="607"/>
      <c r="CAH990" s="607"/>
      <c r="CAI990" s="607"/>
      <c r="CAJ990" s="607"/>
      <c r="CAK990" s="607"/>
      <c r="CAL990" s="607"/>
      <c r="CAM990" s="607"/>
      <c r="CAN990" s="607"/>
      <c r="CAO990" s="607"/>
      <c r="CAP990" s="607"/>
      <c r="CAQ990" s="607"/>
      <c r="CAR990" s="607"/>
      <c r="CAS990" s="607"/>
      <c r="CAT990" s="607"/>
      <c r="CAU990" s="607"/>
      <c r="CAV990" s="607"/>
      <c r="CAW990" s="607"/>
      <c r="CAX990" s="607"/>
      <c r="CAY990" s="607"/>
      <c r="CAZ990" s="607"/>
      <c r="CBA990" s="607"/>
      <c r="CBB990" s="607"/>
      <c r="CBC990" s="607"/>
      <c r="CBD990" s="607"/>
      <c r="CBE990" s="607"/>
      <c r="CBF990" s="607"/>
      <c r="CBG990" s="607"/>
      <c r="CBH990" s="607"/>
      <c r="CBI990" s="607"/>
      <c r="CBJ990" s="607"/>
      <c r="CBK990" s="607"/>
      <c r="CBL990" s="607"/>
      <c r="CBM990" s="607"/>
      <c r="CBN990" s="607"/>
      <c r="CBO990" s="607"/>
      <c r="CBP990" s="607"/>
      <c r="CBQ990" s="607"/>
      <c r="CBR990" s="607"/>
      <c r="CBS990" s="607"/>
      <c r="CBT990" s="607"/>
      <c r="CBU990" s="607"/>
      <c r="CBV990" s="607"/>
      <c r="CBW990" s="607"/>
      <c r="CBX990" s="607"/>
      <c r="CBY990" s="607"/>
      <c r="CBZ990" s="607"/>
      <c r="CCA990" s="607"/>
      <c r="CCB990" s="607"/>
      <c r="CCC990" s="607"/>
      <c r="CCD990" s="607"/>
      <c r="CCE990" s="607"/>
      <c r="CCF990" s="607"/>
      <c r="CCG990" s="607"/>
      <c r="CCH990" s="607"/>
      <c r="CCI990" s="607"/>
      <c r="CCJ990" s="607"/>
      <c r="CCK990" s="607"/>
      <c r="CCL990" s="607"/>
      <c r="CCM990" s="607"/>
      <c r="CCN990" s="607"/>
      <c r="CCO990" s="607"/>
      <c r="CCP990" s="607"/>
      <c r="CCQ990" s="607"/>
      <c r="CCR990" s="607"/>
      <c r="CCS990" s="607"/>
      <c r="CCT990" s="607"/>
      <c r="CCU990" s="607"/>
      <c r="CCV990" s="607"/>
      <c r="CCW990" s="607"/>
      <c r="CCX990" s="607"/>
      <c r="CCY990" s="607"/>
      <c r="CCZ990" s="607"/>
      <c r="CDA990" s="607"/>
      <c r="CDB990" s="607"/>
      <c r="CDC990" s="607"/>
      <c r="CDD990" s="607"/>
      <c r="CDE990" s="607"/>
      <c r="CDF990" s="607"/>
      <c r="CDG990" s="607"/>
      <c r="CDH990" s="607"/>
      <c r="CDI990" s="607"/>
      <c r="CDJ990" s="607"/>
      <c r="CDK990" s="607"/>
      <c r="CDL990" s="607"/>
      <c r="CDM990" s="607"/>
      <c r="CDN990" s="607"/>
      <c r="CDO990" s="607"/>
      <c r="CDP990" s="607"/>
      <c r="CDQ990" s="607"/>
      <c r="CDR990" s="607"/>
      <c r="CDS990" s="607"/>
      <c r="CDT990" s="607"/>
      <c r="CDU990" s="607"/>
      <c r="CDV990" s="607"/>
      <c r="CDW990" s="607"/>
      <c r="CDX990" s="607"/>
      <c r="CDY990" s="607"/>
      <c r="CDZ990" s="607"/>
      <c r="CEA990" s="607"/>
      <c r="CEB990" s="607"/>
      <c r="CEC990" s="607"/>
      <c r="CED990" s="607"/>
      <c r="CEE990" s="607"/>
      <c r="CEF990" s="607"/>
      <c r="CEG990" s="607"/>
      <c r="CEH990" s="607"/>
      <c r="CEI990" s="607"/>
      <c r="CEJ990" s="607"/>
      <c r="CEK990" s="607"/>
      <c r="CEL990" s="607"/>
      <c r="CEM990" s="607"/>
      <c r="CEN990" s="607"/>
      <c r="CEO990" s="607"/>
      <c r="CEP990" s="607"/>
      <c r="CEQ990" s="607"/>
      <c r="CER990" s="607"/>
      <c r="CES990" s="607"/>
      <c r="CET990" s="607"/>
      <c r="CEU990" s="607"/>
      <c r="CEV990" s="607"/>
      <c r="CEW990" s="607"/>
      <c r="CEX990" s="607"/>
      <c r="CEY990" s="607"/>
      <c r="CEZ990" s="607"/>
      <c r="CFA990" s="607"/>
      <c r="CFB990" s="607"/>
      <c r="CFC990" s="607"/>
      <c r="CFD990" s="607"/>
      <c r="CFE990" s="607"/>
      <c r="CFF990" s="607"/>
      <c r="CFG990" s="607"/>
      <c r="CFH990" s="607"/>
      <c r="CFI990" s="607"/>
      <c r="CFJ990" s="607"/>
      <c r="CFK990" s="607"/>
      <c r="CFL990" s="607"/>
      <c r="CFM990" s="607"/>
      <c r="CFN990" s="607"/>
      <c r="CFO990" s="607"/>
      <c r="CFP990" s="607"/>
      <c r="CFQ990" s="607"/>
      <c r="CFR990" s="607"/>
      <c r="CFS990" s="607"/>
      <c r="CFT990" s="607"/>
      <c r="CFU990" s="607"/>
      <c r="CFV990" s="607"/>
      <c r="CFW990" s="607"/>
      <c r="CFX990" s="607"/>
      <c r="CFY990" s="607"/>
      <c r="CFZ990" s="607"/>
      <c r="CGA990" s="607"/>
      <c r="CGB990" s="607"/>
      <c r="CGC990" s="607"/>
      <c r="CGD990" s="607"/>
      <c r="CGE990" s="607"/>
      <c r="CGF990" s="607"/>
      <c r="CGG990" s="607"/>
      <c r="CGH990" s="607"/>
      <c r="CGI990" s="607"/>
      <c r="CGJ990" s="607"/>
      <c r="CGK990" s="607"/>
      <c r="CGL990" s="607"/>
      <c r="CGM990" s="607"/>
      <c r="CGN990" s="607"/>
      <c r="CGO990" s="607"/>
      <c r="CGP990" s="607"/>
      <c r="CGQ990" s="607"/>
      <c r="CGR990" s="607"/>
      <c r="CGS990" s="607"/>
      <c r="CGT990" s="607"/>
      <c r="CGU990" s="607"/>
      <c r="CGV990" s="607"/>
      <c r="CGW990" s="607"/>
      <c r="CGX990" s="607"/>
      <c r="CGY990" s="607"/>
      <c r="CGZ990" s="607"/>
      <c r="CHA990" s="607"/>
      <c r="CHB990" s="607"/>
      <c r="CHC990" s="607"/>
      <c r="CHD990" s="607"/>
      <c r="CHE990" s="607"/>
      <c r="CHF990" s="607"/>
      <c r="CHG990" s="607"/>
      <c r="CHH990" s="607"/>
      <c r="CHI990" s="607"/>
      <c r="CHJ990" s="607"/>
      <c r="CHK990" s="607"/>
      <c r="CHL990" s="607"/>
      <c r="CHM990" s="607"/>
      <c r="CHN990" s="607"/>
      <c r="CHO990" s="607"/>
      <c r="CHP990" s="607"/>
      <c r="CHQ990" s="607"/>
      <c r="CHR990" s="607"/>
      <c r="CHS990" s="607"/>
      <c r="CHT990" s="607"/>
      <c r="CHU990" s="607"/>
      <c r="CHV990" s="607"/>
      <c r="CHW990" s="607"/>
      <c r="CHX990" s="607"/>
      <c r="CHY990" s="607"/>
      <c r="CHZ990" s="607"/>
      <c r="CIA990" s="607"/>
      <c r="CIB990" s="607"/>
      <c r="CIC990" s="607"/>
      <c r="CID990" s="607"/>
      <c r="CIE990" s="607"/>
      <c r="CIF990" s="607"/>
      <c r="CIG990" s="607"/>
      <c r="CIH990" s="607"/>
      <c r="CII990" s="607"/>
      <c r="CIJ990" s="607"/>
      <c r="CIK990" s="607"/>
      <c r="CIL990" s="607"/>
      <c r="CIM990" s="607"/>
      <c r="CIN990" s="607"/>
      <c r="CIO990" s="607"/>
      <c r="CIP990" s="607"/>
      <c r="CIQ990" s="607"/>
      <c r="CIR990" s="607"/>
      <c r="CIS990" s="607"/>
      <c r="CIT990" s="607"/>
      <c r="CIU990" s="607"/>
      <c r="CIV990" s="607"/>
      <c r="CIW990" s="607"/>
      <c r="CIX990" s="607"/>
      <c r="CIY990" s="607"/>
      <c r="CIZ990" s="607"/>
      <c r="CJA990" s="607"/>
      <c r="CJB990" s="607"/>
      <c r="CJC990" s="607"/>
      <c r="CJD990" s="607"/>
      <c r="CJE990" s="607"/>
      <c r="CJF990" s="607"/>
      <c r="CJG990" s="607"/>
      <c r="CJH990" s="607"/>
      <c r="CJI990" s="607"/>
      <c r="CJJ990" s="607"/>
      <c r="CJK990" s="607"/>
      <c r="CJL990" s="607"/>
      <c r="CJM990" s="607"/>
      <c r="CJN990" s="607"/>
      <c r="CJO990" s="607"/>
      <c r="CJP990" s="607"/>
      <c r="CJQ990" s="607"/>
      <c r="CJR990" s="607"/>
      <c r="CJS990" s="607"/>
      <c r="CJT990" s="607"/>
      <c r="CJU990" s="607"/>
      <c r="CJV990" s="607"/>
      <c r="CJW990" s="607"/>
      <c r="CJX990" s="607"/>
      <c r="CJY990" s="607"/>
      <c r="CJZ990" s="607"/>
      <c r="CKA990" s="607"/>
      <c r="CKB990" s="607"/>
      <c r="CKC990" s="607"/>
      <c r="CKD990" s="607"/>
      <c r="CKE990" s="607"/>
      <c r="CKF990" s="607"/>
      <c r="CKG990" s="607"/>
      <c r="CKH990" s="607"/>
      <c r="CKI990" s="607"/>
      <c r="CKJ990" s="607"/>
      <c r="CKK990" s="607"/>
      <c r="CKL990" s="607"/>
      <c r="CKM990" s="607"/>
      <c r="CKN990" s="607"/>
      <c r="CKO990" s="607"/>
      <c r="CKP990" s="607"/>
      <c r="CKQ990" s="607"/>
      <c r="CKR990" s="607"/>
      <c r="CKS990" s="607"/>
      <c r="CKT990" s="607"/>
      <c r="CKU990" s="607"/>
      <c r="CKV990" s="607"/>
      <c r="CKW990" s="607"/>
      <c r="CKX990" s="607"/>
      <c r="CKY990" s="607"/>
      <c r="CKZ990" s="607"/>
      <c r="CLA990" s="607"/>
      <c r="CLB990" s="607"/>
      <c r="CLC990" s="607"/>
      <c r="CLD990" s="607"/>
      <c r="CLE990" s="607"/>
      <c r="CLF990" s="607"/>
      <c r="CLG990" s="607"/>
      <c r="CLH990" s="607"/>
      <c r="CLI990" s="607"/>
      <c r="CLJ990" s="607"/>
      <c r="CLK990" s="607"/>
      <c r="CLL990" s="607"/>
      <c r="CLM990" s="607"/>
      <c r="CLN990" s="607"/>
      <c r="CLO990" s="607"/>
      <c r="CLP990" s="607"/>
      <c r="CLQ990" s="607"/>
      <c r="CLR990" s="607"/>
      <c r="CLS990" s="607"/>
      <c r="CLT990" s="607"/>
      <c r="CLU990" s="607"/>
      <c r="CLV990" s="607"/>
      <c r="CLW990" s="607"/>
      <c r="CLX990" s="607"/>
      <c r="CLY990" s="607"/>
      <c r="CLZ990" s="607"/>
      <c r="CMA990" s="607"/>
      <c r="CMB990" s="607"/>
      <c r="CMC990" s="607"/>
      <c r="CMD990" s="607"/>
      <c r="CME990" s="607"/>
      <c r="CMF990" s="607"/>
      <c r="CMG990" s="607"/>
      <c r="CMH990" s="607"/>
      <c r="CMI990" s="607"/>
      <c r="CMJ990" s="607"/>
      <c r="CMK990" s="607"/>
      <c r="CML990" s="607"/>
      <c r="CMM990" s="607"/>
      <c r="CMN990" s="607"/>
      <c r="CMO990" s="607"/>
      <c r="CMP990" s="607"/>
      <c r="CMQ990" s="607"/>
      <c r="CMR990" s="607"/>
      <c r="CMS990" s="607"/>
      <c r="CMT990" s="607"/>
      <c r="CMU990" s="607"/>
      <c r="CMV990" s="607"/>
      <c r="CMW990" s="607"/>
      <c r="CMX990" s="607"/>
      <c r="CMY990" s="607"/>
      <c r="CMZ990" s="607"/>
      <c r="CNA990" s="607"/>
      <c r="CNB990" s="607"/>
      <c r="CNC990" s="607"/>
      <c r="CND990" s="607"/>
      <c r="CNE990" s="607"/>
      <c r="CNF990" s="607"/>
      <c r="CNG990" s="607"/>
      <c r="CNH990" s="607"/>
      <c r="CNI990" s="607"/>
      <c r="CNJ990" s="607"/>
      <c r="CNK990" s="607"/>
      <c r="CNL990" s="607"/>
      <c r="CNM990" s="607"/>
      <c r="CNN990" s="607"/>
      <c r="CNO990" s="607"/>
      <c r="CNP990" s="607"/>
      <c r="CNQ990" s="607"/>
      <c r="CNR990" s="607"/>
      <c r="CNS990" s="607"/>
      <c r="CNT990" s="607"/>
      <c r="CNU990" s="607"/>
      <c r="CNV990" s="607"/>
      <c r="CNW990" s="607"/>
      <c r="CNX990" s="607"/>
      <c r="CNY990" s="607"/>
      <c r="CNZ990" s="607"/>
      <c r="COA990" s="607"/>
      <c r="COB990" s="607"/>
      <c r="COC990" s="607"/>
      <c r="COD990" s="607"/>
      <c r="COE990" s="607"/>
      <c r="COF990" s="607"/>
      <c r="COG990" s="607"/>
      <c r="COH990" s="607"/>
      <c r="COI990" s="607"/>
      <c r="COJ990" s="607"/>
      <c r="COK990" s="607"/>
      <c r="COL990" s="607"/>
      <c r="COM990" s="607"/>
      <c r="CON990" s="607"/>
      <c r="COO990" s="607"/>
      <c r="COP990" s="607"/>
      <c r="COQ990" s="607"/>
      <c r="COR990" s="607"/>
      <c r="COS990" s="607"/>
      <c r="COT990" s="607"/>
      <c r="COU990" s="607"/>
      <c r="COV990" s="607"/>
      <c r="COW990" s="607"/>
      <c r="COX990" s="607"/>
      <c r="COY990" s="607"/>
      <c r="COZ990" s="607"/>
      <c r="CPA990" s="607"/>
      <c r="CPB990" s="607"/>
      <c r="CPC990" s="607"/>
      <c r="CPD990" s="607"/>
      <c r="CPE990" s="607"/>
      <c r="CPF990" s="607"/>
      <c r="CPG990" s="607"/>
      <c r="CPH990" s="607"/>
      <c r="CPI990" s="607"/>
      <c r="CPJ990" s="607"/>
      <c r="CPK990" s="607"/>
      <c r="CPL990" s="607"/>
      <c r="CPM990" s="607"/>
      <c r="CPN990" s="607"/>
      <c r="CPO990" s="607"/>
      <c r="CPP990" s="607"/>
      <c r="CPQ990" s="607"/>
      <c r="CPR990" s="607"/>
      <c r="CPS990" s="607"/>
      <c r="CPT990" s="607"/>
      <c r="CPU990" s="607"/>
      <c r="CPV990" s="607"/>
      <c r="CPW990" s="607"/>
      <c r="CPX990" s="607"/>
      <c r="CPY990" s="607"/>
      <c r="CPZ990" s="607"/>
      <c r="CQA990" s="607"/>
      <c r="CQB990" s="607"/>
      <c r="CQC990" s="607"/>
      <c r="CQD990" s="607"/>
      <c r="CQE990" s="607"/>
      <c r="CQF990" s="607"/>
      <c r="CQG990" s="607"/>
      <c r="CQH990" s="607"/>
      <c r="CQI990" s="607"/>
      <c r="CQJ990" s="607"/>
      <c r="CQK990" s="607"/>
      <c r="CQL990" s="607"/>
      <c r="CQM990" s="607"/>
      <c r="CQN990" s="607"/>
      <c r="CQO990" s="607"/>
      <c r="CQP990" s="607"/>
      <c r="CQQ990" s="607"/>
      <c r="CQR990" s="607"/>
      <c r="CQS990" s="607"/>
      <c r="CQT990" s="607"/>
      <c r="CQU990" s="607"/>
      <c r="CQV990" s="607"/>
      <c r="CQW990" s="607"/>
      <c r="CQX990" s="607"/>
      <c r="CQY990" s="607"/>
      <c r="CQZ990" s="607"/>
      <c r="CRA990" s="607"/>
      <c r="CRB990" s="607"/>
      <c r="CRC990" s="607"/>
      <c r="CRD990" s="607"/>
      <c r="CRE990" s="607"/>
      <c r="CRF990" s="607"/>
      <c r="CRG990" s="607"/>
      <c r="CRH990" s="607"/>
      <c r="CRI990" s="607"/>
      <c r="CRJ990" s="607"/>
      <c r="CRK990" s="607"/>
      <c r="CRL990" s="607"/>
      <c r="CRM990" s="607"/>
      <c r="CRN990" s="607"/>
      <c r="CRO990" s="607"/>
      <c r="CRP990" s="607"/>
      <c r="CRQ990" s="607"/>
      <c r="CRR990" s="607"/>
      <c r="CRS990" s="607"/>
      <c r="CRT990" s="607"/>
      <c r="CRU990" s="607"/>
      <c r="CRV990" s="607"/>
      <c r="CRW990" s="607"/>
      <c r="CRX990" s="607"/>
      <c r="CRY990" s="607"/>
      <c r="CRZ990" s="607"/>
      <c r="CSA990" s="607"/>
      <c r="CSB990" s="607"/>
      <c r="CSC990" s="607"/>
      <c r="CSD990" s="607"/>
      <c r="CSE990" s="607"/>
      <c r="CSF990" s="607"/>
      <c r="CSG990" s="607"/>
      <c r="CSH990" s="607"/>
      <c r="CSI990" s="607"/>
      <c r="CSJ990" s="607"/>
      <c r="CSK990" s="607"/>
      <c r="CSL990" s="607"/>
      <c r="CSM990" s="607"/>
      <c r="CSN990" s="607"/>
      <c r="CSO990" s="607"/>
      <c r="CSP990" s="607"/>
      <c r="CSQ990" s="607"/>
      <c r="CSR990" s="607"/>
      <c r="CSS990" s="607"/>
      <c r="CST990" s="607"/>
      <c r="CSU990" s="607"/>
      <c r="CSV990" s="607"/>
      <c r="CSW990" s="607"/>
      <c r="CSX990" s="607"/>
      <c r="CSY990" s="607"/>
      <c r="CSZ990" s="607"/>
      <c r="CTA990" s="607"/>
      <c r="CTB990" s="607"/>
      <c r="CTC990" s="607"/>
      <c r="CTD990" s="607"/>
      <c r="CTE990" s="607"/>
      <c r="CTF990" s="607"/>
      <c r="CTG990" s="607"/>
      <c r="CTH990" s="607"/>
      <c r="CTI990" s="607"/>
      <c r="CTJ990" s="607"/>
      <c r="CTK990" s="607"/>
      <c r="CTL990" s="607"/>
      <c r="CTM990" s="607"/>
      <c r="CTN990" s="607"/>
      <c r="CTO990" s="607"/>
      <c r="CTP990" s="607"/>
      <c r="CTQ990" s="607"/>
      <c r="CTR990" s="607"/>
      <c r="CTS990" s="607"/>
      <c r="CTT990" s="607"/>
      <c r="CTU990" s="607"/>
      <c r="CTV990" s="607"/>
      <c r="CTW990" s="607"/>
      <c r="CTX990" s="607"/>
      <c r="CTY990" s="607"/>
      <c r="CTZ990" s="607"/>
      <c r="CUA990" s="607"/>
      <c r="CUB990" s="607"/>
      <c r="CUC990" s="607"/>
      <c r="CUD990" s="607"/>
      <c r="CUE990" s="607"/>
      <c r="CUF990" s="607"/>
      <c r="CUG990" s="607"/>
      <c r="CUH990" s="607"/>
      <c r="CUI990" s="607"/>
      <c r="CUJ990" s="607"/>
      <c r="CUK990" s="607"/>
      <c r="CUL990" s="607"/>
      <c r="CUM990" s="607"/>
      <c r="CUN990" s="607"/>
      <c r="CUO990" s="607"/>
      <c r="CUP990" s="607"/>
      <c r="CUQ990" s="607"/>
      <c r="CUR990" s="607"/>
      <c r="CUS990" s="607"/>
      <c r="CUT990" s="607"/>
      <c r="CUU990" s="607"/>
      <c r="CUV990" s="607"/>
      <c r="CUW990" s="607"/>
      <c r="CUX990" s="607"/>
      <c r="CUY990" s="607"/>
      <c r="CUZ990" s="607"/>
      <c r="CVA990" s="607"/>
      <c r="CVB990" s="607"/>
      <c r="CVC990" s="607"/>
      <c r="CVD990" s="607"/>
      <c r="CVE990" s="607"/>
      <c r="CVF990" s="607"/>
      <c r="CVG990" s="607"/>
      <c r="CVH990" s="607"/>
      <c r="CVI990" s="607"/>
      <c r="CVJ990" s="607"/>
      <c r="CVK990" s="607"/>
      <c r="CVL990" s="607"/>
      <c r="CVM990" s="607"/>
      <c r="CVN990" s="607"/>
      <c r="CVO990" s="607"/>
      <c r="CVP990" s="607"/>
      <c r="CVQ990" s="607"/>
      <c r="CVR990" s="607"/>
      <c r="CVS990" s="607"/>
      <c r="CVT990" s="607"/>
      <c r="CVU990" s="607"/>
      <c r="CVV990" s="607"/>
      <c r="CVW990" s="607"/>
      <c r="CVX990" s="607"/>
      <c r="CVY990" s="607"/>
      <c r="CVZ990" s="607"/>
      <c r="CWA990" s="607"/>
      <c r="CWB990" s="607"/>
      <c r="CWC990" s="607"/>
      <c r="CWD990" s="607"/>
      <c r="CWE990" s="607"/>
      <c r="CWF990" s="607"/>
      <c r="CWG990" s="607"/>
      <c r="CWH990" s="607"/>
      <c r="CWI990" s="607"/>
      <c r="CWJ990" s="607"/>
      <c r="CWK990" s="607"/>
      <c r="CWL990" s="607"/>
      <c r="CWM990" s="607"/>
      <c r="CWN990" s="607"/>
      <c r="CWO990" s="607"/>
      <c r="CWP990" s="607"/>
      <c r="CWQ990" s="607"/>
      <c r="CWR990" s="607"/>
      <c r="CWS990" s="607"/>
      <c r="CWT990" s="607"/>
      <c r="CWU990" s="607"/>
      <c r="CWV990" s="607"/>
      <c r="CWW990" s="607"/>
      <c r="CWX990" s="607"/>
      <c r="CWY990" s="607"/>
      <c r="CWZ990" s="607"/>
      <c r="CXA990" s="607"/>
      <c r="CXB990" s="607"/>
      <c r="CXC990" s="607"/>
      <c r="CXD990" s="607"/>
      <c r="CXE990" s="607"/>
      <c r="CXF990" s="607"/>
      <c r="CXG990" s="607"/>
      <c r="CXH990" s="607"/>
      <c r="CXI990" s="607"/>
      <c r="CXJ990" s="607"/>
      <c r="CXK990" s="607"/>
      <c r="CXL990" s="607"/>
      <c r="CXM990" s="607"/>
      <c r="CXN990" s="607"/>
      <c r="CXO990" s="607"/>
      <c r="CXP990" s="607"/>
      <c r="CXQ990" s="607"/>
      <c r="CXR990" s="607"/>
      <c r="CXS990" s="607"/>
      <c r="CXT990" s="607"/>
      <c r="CXU990" s="607"/>
      <c r="CXV990" s="607"/>
      <c r="CXW990" s="607"/>
      <c r="CXX990" s="607"/>
      <c r="CXY990" s="607"/>
      <c r="CXZ990" s="607"/>
      <c r="CYA990" s="607"/>
      <c r="CYB990" s="607"/>
      <c r="CYC990" s="607"/>
      <c r="CYD990" s="607"/>
      <c r="CYE990" s="607"/>
      <c r="CYF990" s="607"/>
      <c r="CYG990" s="607"/>
      <c r="CYH990" s="607"/>
      <c r="CYI990" s="607"/>
      <c r="CYJ990" s="607"/>
      <c r="CYK990" s="607"/>
      <c r="CYL990" s="607"/>
      <c r="CYM990" s="607"/>
      <c r="CYN990" s="607"/>
      <c r="CYO990" s="607"/>
      <c r="CYP990" s="607"/>
      <c r="CYQ990" s="607"/>
      <c r="CYR990" s="607"/>
      <c r="CYS990" s="607"/>
      <c r="CYT990" s="607"/>
      <c r="CYU990" s="607"/>
      <c r="CYV990" s="607"/>
      <c r="CYW990" s="607"/>
      <c r="CYX990" s="607"/>
      <c r="CYY990" s="607"/>
      <c r="CYZ990" s="607"/>
      <c r="CZA990" s="607"/>
      <c r="CZB990" s="607"/>
      <c r="CZC990" s="607"/>
      <c r="CZD990" s="607"/>
      <c r="CZE990" s="607"/>
      <c r="CZF990" s="607"/>
      <c r="CZG990" s="607"/>
      <c r="CZH990" s="607"/>
      <c r="CZI990" s="607"/>
      <c r="CZJ990" s="607"/>
      <c r="CZK990" s="607"/>
      <c r="CZL990" s="607"/>
      <c r="CZM990" s="607"/>
      <c r="CZN990" s="607"/>
      <c r="CZO990" s="607"/>
      <c r="CZP990" s="607"/>
      <c r="CZQ990" s="607"/>
      <c r="CZR990" s="607"/>
      <c r="CZS990" s="607"/>
      <c r="CZT990" s="607"/>
      <c r="CZU990" s="607"/>
      <c r="CZV990" s="607"/>
      <c r="CZW990" s="607"/>
      <c r="CZX990" s="607"/>
      <c r="CZY990" s="607"/>
      <c r="CZZ990" s="607"/>
      <c r="DAA990" s="607"/>
      <c r="DAB990" s="607"/>
      <c r="DAC990" s="607"/>
      <c r="DAD990" s="607"/>
      <c r="DAE990" s="607"/>
      <c r="DAF990" s="607"/>
      <c r="DAG990" s="607"/>
      <c r="DAH990" s="607"/>
      <c r="DAI990" s="607"/>
      <c r="DAJ990" s="607"/>
      <c r="DAK990" s="607"/>
      <c r="DAL990" s="607"/>
      <c r="DAM990" s="607"/>
      <c r="DAN990" s="607"/>
      <c r="DAO990" s="607"/>
      <c r="DAP990" s="607"/>
      <c r="DAQ990" s="607"/>
      <c r="DAR990" s="607"/>
      <c r="DAS990" s="607"/>
      <c r="DAT990" s="607"/>
      <c r="DAU990" s="607"/>
      <c r="DAV990" s="607"/>
      <c r="DAW990" s="607"/>
      <c r="DAX990" s="607"/>
      <c r="DAY990" s="607"/>
      <c r="DAZ990" s="607"/>
      <c r="DBA990" s="607"/>
      <c r="DBB990" s="607"/>
      <c r="DBC990" s="607"/>
      <c r="DBD990" s="607"/>
      <c r="DBE990" s="607"/>
      <c r="DBF990" s="607"/>
      <c r="DBG990" s="607"/>
      <c r="DBH990" s="607"/>
      <c r="DBI990" s="607"/>
      <c r="DBJ990" s="607"/>
      <c r="DBK990" s="607"/>
      <c r="DBL990" s="607"/>
      <c r="DBM990" s="607"/>
      <c r="DBN990" s="607"/>
      <c r="DBO990" s="607"/>
      <c r="DBP990" s="607"/>
      <c r="DBQ990" s="607"/>
      <c r="DBR990" s="607"/>
      <c r="DBS990" s="607"/>
      <c r="DBT990" s="607"/>
      <c r="DBU990" s="607"/>
      <c r="DBV990" s="607"/>
      <c r="DBW990" s="607"/>
      <c r="DBX990" s="607"/>
      <c r="DBY990" s="607"/>
      <c r="DBZ990" s="607"/>
      <c r="DCA990" s="607"/>
      <c r="DCB990" s="607"/>
      <c r="DCC990" s="607"/>
      <c r="DCD990" s="607"/>
      <c r="DCE990" s="607"/>
      <c r="DCF990" s="607"/>
      <c r="DCG990" s="607"/>
      <c r="DCH990" s="607"/>
      <c r="DCI990" s="607"/>
      <c r="DCJ990" s="607"/>
      <c r="DCK990" s="607"/>
      <c r="DCL990" s="607"/>
      <c r="DCM990" s="607"/>
      <c r="DCN990" s="607"/>
      <c r="DCO990" s="607"/>
      <c r="DCP990" s="607"/>
      <c r="DCQ990" s="607"/>
      <c r="DCR990" s="607"/>
      <c r="DCS990" s="607"/>
      <c r="DCT990" s="607"/>
      <c r="DCU990" s="607"/>
      <c r="DCV990" s="607"/>
      <c r="DCW990" s="607"/>
      <c r="DCX990" s="607"/>
      <c r="DCY990" s="607"/>
      <c r="DCZ990" s="607"/>
      <c r="DDA990" s="607"/>
      <c r="DDB990" s="607"/>
      <c r="DDC990" s="607"/>
      <c r="DDD990" s="607"/>
      <c r="DDE990" s="607"/>
      <c r="DDF990" s="607"/>
      <c r="DDG990" s="607"/>
      <c r="DDH990" s="607"/>
      <c r="DDI990" s="607"/>
      <c r="DDJ990" s="607"/>
      <c r="DDK990" s="607"/>
      <c r="DDL990" s="607"/>
      <c r="DDM990" s="607"/>
      <c r="DDN990" s="607"/>
      <c r="DDO990" s="607"/>
      <c r="DDP990" s="607"/>
      <c r="DDQ990" s="607"/>
      <c r="DDR990" s="607"/>
      <c r="DDS990" s="607"/>
      <c r="DDT990" s="607"/>
      <c r="DDU990" s="607"/>
      <c r="DDV990" s="607"/>
      <c r="DDW990" s="607"/>
      <c r="DDX990" s="607"/>
      <c r="DDY990" s="607"/>
      <c r="DDZ990" s="607"/>
      <c r="DEA990" s="607"/>
      <c r="DEB990" s="607"/>
      <c r="DEC990" s="607"/>
      <c r="DED990" s="607"/>
      <c r="DEE990" s="607"/>
      <c r="DEF990" s="607"/>
      <c r="DEG990" s="607"/>
      <c r="DEH990" s="607"/>
      <c r="DEI990" s="607"/>
      <c r="DEJ990" s="607"/>
      <c r="DEK990" s="607"/>
      <c r="DEL990" s="607"/>
      <c r="DEM990" s="607"/>
      <c r="DEN990" s="607"/>
      <c r="DEO990" s="607"/>
      <c r="DEP990" s="607"/>
      <c r="DEQ990" s="607"/>
      <c r="DER990" s="607"/>
      <c r="DES990" s="607"/>
      <c r="DET990" s="607"/>
      <c r="DEU990" s="607"/>
      <c r="DEV990" s="607"/>
      <c r="DEW990" s="607"/>
      <c r="DEX990" s="607"/>
      <c r="DEY990" s="607"/>
      <c r="DEZ990" s="607"/>
      <c r="DFA990" s="607"/>
      <c r="DFB990" s="607"/>
      <c r="DFC990" s="607"/>
      <c r="DFD990" s="607"/>
      <c r="DFE990" s="607"/>
      <c r="DFF990" s="607"/>
      <c r="DFG990" s="607"/>
      <c r="DFH990" s="607"/>
      <c r="DFI990" s="607"/>
      <c r="DFJ990" s="607"/>
      <c r="DFK990" s="607"/>
      <c r="DFL990" s="607"/>
      <c r="DFM990" s="607"/>
      <c r="DFN990" s="607"/>
      <c r="DFO990" s="607"/>
      <c r="DFP990" s="607"/>
      <c r="DFQ990" s="607"/>
      <c r="DFR990" s="607"/>
      <c r="DFS990" s="607"/>
      <c r="DFT990" s="607"/>
      <c r="DFU990" s="607"/>
      <c r="DFV990" s="607"/>
      <c r="DFW990" s="607"/>
      <c r="DFX990" s="607"/>
      <c r="DFY990" s="607"/>
      <c r="DFZ990" s="607"/>
      <c r="DGA990" s="607"/>
      <c r="DGB990" s="607"/>
      <c r="DGC990" s="607"/>
      <c r="DGD990" s="607"/>
      <c r="DGE990" s="607"/>
      <c r="DGF990" s="607"/>
      <c r="DGG990" s="607"/>
      <c r="DGH990" s="607"/>
      <c r="DGI990" s="607"/>
      <c r="DGJ990" s="607"/>
      <c r="DGK990" s="607"/>
      <c r="DGL990" s="607"/>
      <c r="DGM990" s="607"/>
      <c r="DGN990" s="607"/>
      <c r="DGO990" s="607"/>
      <c r="DGP990" s="607"/>
      <c r="DGQ990" s="607"/>
      <c r="DGR990" s="607"/>
      <c r="DGS990" s="607"/>
      <c r="DGT990" s="607"/>
      <c r="DGU990" s="607"/>
      <c r="DGV990" s="607"/>
      <c r="DGW990" s="607"/>
      <c r="DGX990" s="607"/>
      <c r="DGY990" s="607"/>
      <c r="DGZ990" s="607"/>
      <c r="DHA990" s="607"/>
      <c r="DHB990" s="607"/>
      <c r="DHC990" s="607"/>
      <c r="DHD990" s="607"/>
      <c r="DHE990" s="607"/>
      <c r="DHF990" s="607"/>
      <c r="DHG990" s="607"/>
      <c r="DHH990" s="607"/>
      <c r="DHI990" s="607"/>
      <c r="DHJ990" s="607"/>
      <c r="DHK990" s="607"/>
      <c r="DHL990" s="607"/>
      <c r="DHM990" s="607"/>
      <c r="DHN990" s="607"/>
      <c r="DHO990" s="607"/>
      <c r="DHP990" s="607"/>
      <c r="DHQ990" s="607"/>
      <c r="DHR990" s="607"/>
      <c r="DHS990" s="607"/>
      <c r="DHT990" s="607"/>
      <c r="DHU990" s="607"/>
      <c r="DHV990" s="607"/>
      <c r="DHW990" s="607"/>
      <c r="DHX990" s="607"/>
      <c r="DHY990" s="607"/>
      <c r="DHZ990" s="607"/>
      <c r="DIA990" s="607"/>
      <c r="DIB990" s="607"/>
      <c r="DIC990" s="607"/>
      <c r="DID990" s="607"/>
      <c r="DIE990" s="607"/>
      <c r="DIF990" s="607"/>
      <c r="DIG990" s="607"/>
      <c r="DIH990" s="607"/>
      <c r="DII990" s="607"/>
      <c r="DIJ990" s="607"/>
      <c r="DIK990" s="607"/>
      <c r="DIL990" s="607"/>
      <c r="DIM990" s="607"/>
      <c r="DIN990" s="607"/>
      <c r="DIO990" s="607"/>
      <c r="DIP990" s="607"/>
      <c r="DIQ990" s="607"/>
      <c r="DIR990" s="607"/>
      <c r="DIS990" s="607"/>
      <c r="DIT990" s="607"/>
      <c r="DIU990" s="607"/>
      <c r="DIV990" s="607"/>
      <c r="DIW990" s="607"/>
      <c r="DIX990" s="607"/>
      <c r="DIY990" s="607"/>
      <c r="DIZ990" s="607"/>
      <c r="DJA990" s="607"/>
      <c r="DJB990" s="607"/>
      <c r="DJC990" s="607"/>
      <c r="DJD990" s="607"/>
      <c r="DJE990" s="607"/>
      <c r="DJF990" s="607"/>
      <c r="DJG990" s="607"/>
      <c r="DJH990" s="607"/>
      <c r="DJI990" s="607"/>
      <c r="DJJ990" s="607"/>
      <c r="DJK990" s="607"/>
      <c r="DJL990" s="607"/>
      <c r="DJM990" s="607"/>
      <c r="DJN990" s="607"/>
      <c r="DJO990" s="607"/>
      <c r="DJP990" s="607"/>
      <c r="DJQ990" s="607"/>
      <c r="DJR990" s="607"/>
      <c r="DJS990" s="607"/>
      <c r="DJT990" s="607"/>
      <c r="DJU990" s="607"/>
      <c r="DJV990" s="607"/>
      <c r="DJW990" s="607"/>
      <c r="DJX990" s="607"/>
      <c r="DJY990" s="607"/>
      <c r="DJZ990" s="607"/>
      <c r="DKA990" s="607"/>
      <c r="DKB990" s="607"/>
      <c r="DKC990" s="607"/>
      <c r="DKD990" s="607"/>
      <c r="DKE990" s="607"/>
      <c r="DKF990" s="607"/>
      <c r="DKG990" s="607"/>
      <c r="DKH990" s="607"/>
      <c r="DKI990" s="607"/>
      <c r="DKJ990" s="607"/>
      <c r="DKK990" s="607"/>
      <c r="DKL990" s="607"/>
      <c r="DKM990" s="607"/>
      <c r="DKN990" s="607"/>
      <c r="DKO990" s="607"/>
      <c r="DKP990" s="607"/>
      <c r="DKQ990" s="607"/>
      <c r="DKR990" s="607"/>
      <c r="DKS990" s="607"/>
      <c r="DKT990" s="607"/>
      <c r="DKU990" s="607"/>
      <c r="DKV990" s="607"/>
      <c r="DKW990" s="607"/>
      <c r="DKX990" s="607"/>
      <c r="DKY990" s="607"/>
      <c r="DKZ990" s="607"/>
      <c r="DLA990" s="607"/>
      <c r="DLB990" s="607"/>
      <c r="DLC990" s="607"/>
      <c r="DLD990" s="607"/>
      <c r="DLE990" s="607"/>
      <c r="DLF990" s="607"/>
      <c r="DLG990" s="607"/>
      <c r="DLH990" s="607"/>
      <c r="DLI990" s="607"/>
      <c r="DLJ990" s="607"/>
      <c r="DLK990" s="607"/>
      <c r="DLL990" s="607"/>
      <c r="DLM990" s="607"/>
      <c r="DLN990" s="607"/>
      <c r="DLO990" s="607"/>
      <c r="DLP990" s="607"/>
      <c r="DLQ990" s="607"/>
      <c r="DLR990" s="607"/>
      <c r="DLS990" s="607"/>
      <c r="DLT990" s="607"/>
      <c r="DLU990" s="607"/>
      <c r="DLV990" s="607"/>
      <c r="DLW990" s="607"/>
      <c r="DLX990" s="607"/>
      <c r="DLY990" s="607"/>
      <c r="DLZ990" s="607"/>
      <c r="DMA990" s="607"/>
      <c r="DMB990" s="607"/>
      <c r="DMC990" s="607"/>
      <c r="DMD990" s="607"/>
      <c r="DME990" s="607"/>
      <c r="DMF990" s="607"/>
      <c r="DMG990" s="607"/>
      <c r="DMH990" s="607"/>
      <c r="DMI990" s="607"/>
      <c r="DMJ990" s="607"/>
      <c r="DMK990" s="607"/>
      <c r="DML990" s="607"/>
      <c r="DMM990" s="607"/>
      <c r="DMN990" s="607"/>
      <c r="DMO990" s="607"/>
      <c r="DMP990" s="607"/>
      <c r="DMQ990" s="607"/>
      <c r="DMR990" s="607"/>
      <c r="DMS990" s="607"/>
      <c r="DMT990" s="607"/>
      <c r="DMU990" s="607"/>
      <c r="DMV990" s="607"/>
      <c r="DMW990" s="607"/>
      <c r="DMX990" s="607"/>
      <c r="DMY990" s="607"/>
      <c r="DMZ990" s="607"/>
      <c r="DNA990" s="607"/>
      <c r="DNB990" s="607"/>
      <c r="DNC990" s="607"/>
      <c r="DND990" s="607"/>
      <c r="DNE990" s="607"/>
      <c r="DNF990" s="607"/>
      <c r="DNG990" s="607"/>
      <c r="DNH990" s="607"/>
      <c r="DNI990" s="607"/>
      <c r="DNJ990" s="607"/>
      <c r="DNK990" s="607"/>
      <c r="DNL990" s="607"/>
      <c r="DNM990" s="607"/>
      <c r="DNN990" s="607"/>
      <c r="DNO990" s="607"/>
      <c r="DNP990" s="607"/>
      <c r="DNQ990" s="607"/>
      <c r="DNR990" s="607"/>
      <c r="DNS990" s="607"/>
      <c r="DNT990" s="607"/>
      <c r="DNU990" s="607"/>
      <c r="DNV990" s="607"/>
      <c r="DNW990" s="607"/>
      <c r="DNX990" s="607"/>
      <c r="DNY990" s="607"/>
      <c r="DNZ990" s="607"/>
      <c r="DOA990" s="607"/>
      <c r="DOB990" s="607"/>
      <c r="DOC990" s="607"/>
      <c r="DOD990" s="607"/>
      <c r="DOE990" s="607"/>
      <c r="DOF990" s="607"/>
      <c r="DOG990" s="607"/>
      <c r="DOH990" s="607"/>
      <c r="DOI990" s="607"/>
      <c r="DOJ990" s="607"/>
      <c r="DOK990" s="607"/>
      <c r="DOL990" s="607"/>
      <c r="DOM990" s="607"/>
      <c r="DON990" s="607"/>
      <c r="DOO990" s="607"/>
      <c r="DOP990" s="607"/>
      <c r="DOQ990" s="607"/>
      <c r="DOR990" s="607"/>
      <c r="DOS990" s="607"/>
      <c r="DOT990" s="607"/>
      <c r="DOU990" s="607"/>
      <c r="DOV990" s="607"/>
      <c r="DOW990" s="607"/>
      <c r="DOX990" s="607"/>
      <c r="DOY990" s="607"/>
      <c r="DOZ990" s="607"/>
      <c r="DPA990" s="607"/>
      <c r="DPB990" s="607"/>
      <c r="DPC990" s="607"/>
      <c r="DPD990" s="607"/>
      <c r="DPE990" s="607"/>
      <c r="DPF990" s="607"/>
      <c r="DPG990" s="607"/>
      <c r="DPH990" s="607"/>
      <c r="DPI990" s="607"/>
      <c r="DPJ990" s="607"/>
      <c r="DPK990" s="607"/>
      <c r="DPL990" s="607"/>
      <c r="DPM990" s="607"/>
      <c r="DPN990" s="607"/>
      <c r="DPO990" s="607"/>
      <c r="DPP990" s="607"/>
      <c r="DPQ990" s="607"/>
      <c r="DPR990" s="607"/>
      <c r="DPS990" s="607"/>
      <c r="DPT990" s="607"/>
      <c r="DPU990" s="607"/>
      <c r="DPV990" s="607"/>
      <c r="DPW990" s="607"/>
      <c r="DPX990" s="607"/>
      <c r="DPY990" s="607"/>
      <c r="DPZ990" s="607"/>
      <c r="DQA990" s="607"/>
      <c r="DQB990" s="607"/>
      <c r="DQC990" s="607"/>
      <c r="DQD990" s="607"/>
      <c r="DQE990" s="607"/>
      <c r="DQF990" s="607"/>
      <c r="DQG990" s="607"/>
      <c r="DQH990" s="607"/>
      <c r="DQI990" s="607"/>
      <c r="DQJ990" s="607"/>
      <c r="DQK990" s="607"/>
      <c r="DQL990" s="607"/>
      <c r="DQM990" s="607"/>
      <c r="DQN990" s="607"/>
      <c r="DQO990" s="607"/>
      <c r="DQP990" s="607"/>
      <c r="DQQ990" s="607"/>
      <c r="DQR990" s="607"/>
      <c r="DQS990" s="607"/>
      <c r="DQT990" s="607"/>
      <c r="DQU990" s="607"/>
      <c r="DQV990" s="607"/>
      <c r="DQW990" s="607"/>
      <c r="DQX990" s="607"/>
      <c r="DQY990" s="607"/>
      <c r="DQZ990" s="607"/>
      <c r="DRA990" s="607"/>
      <c r="DRB990" s="607"/>
      <c r="DRC990" s="607"/>
      <c r="DRD990" s="607"/>
      <c r="DRE990" s="607"/>
      <c r="DRF990" s="607"/>
      <c r="DRG990" s="607"/>
      <c r="DRH990" s="607"/>
      <c r="DRI990" s="607"/>
      <c r="DRJ990" s="607"/>
      <c r="DRK990" s="607"/>
      <c r="DRL990" s="607"/>
      <c r="DRM990" s="607"/>
      <c r="DRN990" s="607"/>
      <c r="DRO990" s="607"/>
      <c r="DRP990" s="607"/>
      <c r="DRQ990" s="607"/>
      <c r="DRR990" s="607"/>
      <c r="DRS990" s="607"/>
      <c r="DRT990" s="607"/>
      <c r="DRU990" s="607"/>
      <c r="DRV990" s="607"/>
      <c r="DRW990" s="607"/>
      <c r="DRX990" s="607"/>
      <c r="DRY990" s="607"/>
      <c r="DRZ990" s="607"/>
      <c r="DSA990" s="607"/>
      <c r="DSB990" s="607"/>
      <c r="DSC990" s="607"/>
      <c r="DSD990" s="607"/>
      <c r="DSE990" s="607"/>
      <c r="DSF990" s="607"/>
      <c r="DSG990" s="607"/>
      <c r="DSH990" s="607"/>
      <c r="DSI990" s="607"/>
      <c r="DSJ990" s="607"/>
      <c r="DSK990" s="607"/>
      <c r="DSL990" s="607"/>
      <c r="DSM990" s="607"/>
      <c r="DSN990" s="607"/>
      <c r="DSO990" s="607"/>
      <c r="DSP990" s="607"/>
      <c r="DSQ990" s="607"/>
      <c r="DSR990" s="607"/>
      <c r="DSS990" s="607"/>
      <c r="DST990" s="607"/>
      <c r="DSU990" s="607"/>
      <c r="DSV990" s="607"/>
      <c r="DSW990" s="607"/>
      <c r="DSX990" s="607"/>
      <c r="DSY990" s="607"/>
      <c r="DSZ990" s="607"/>
      <c r="DTA990" s="607"/>
      <c r="DTB990" s="607"/>
      <c r="DTC990" s="607"/>
      <c r="DTD990" s="607"/>
      <c r="DTE990" s="607"/>
      <c r="DTF990" s="607"/>
      <c r="DTG990" s="607"/>
      <c r="DTH990" s="607"/>
      <c r="DTI990" s="607"/>
      <c r="DTJ990" s="607"/>
      <c r="DTK990" s="607"/>
      <c r="DTL990" s="607"/>
      <c r="DTM990" s="607"/>
      <c r="DTN990" s="607"/>
      <c r="DTO990" s="607"/>
      <c r="DTP990" s="607"/>
      <c r="DTQ990" s="607"/>
      <c r="DTR990" s="607"/>
      <c r="DTS990" s="607"/>
      <c r="DTT990" s="607"/>
      <c r="DTU990" s="607"/>
      <c r="DTV990" s="607"/>
      <c r="DTW990" s="607"/>
      <c r="DTX990" s="607"/>
      <c r="DTY990" s="607"/>
      <c r="DTZ990" s="607"/>
      <c r="DUA990" s="607"/>
      <c r="DUB990" s="607"/>
      <c r="DUC990" s="607"/>
      <c r="DUD990" s="607"/>
      <c r="DUE990" s="607"/>
      <c r="DUF990" s="607"/>
      <c r="DUG990" s="607"/>
      <c r="DUH990" s="607"/>
      <c r="DUI990" s="607"/>
      <c r="DUJ990" s="607"/>
      <c r="DUK990" s="607"/>
      <c r="DUL990" s="607"/>
      <c r="DUM990" s="607"/>
      <c r="DUN990" s="607"/>
      <c r="DUO990" s="607"/>
      <c r="DUP990" s="607"/>
      <c r="DUQ990" s="607"/>
      <c r="DUR990" s="607"/>
      <c r="DUS990" s="607"/>
      <c r="DUT990" s="607"/>
      <c r="DUU990" s="607"/>
      <c r="DUV990" s="607"/>
      <c r="DUW990" s="607"/>
      <c r="DUX990" s="607"/>
      <c r="DUY990" s="607"/>
      <c r="DUZ990" s="607"/>
      <c r="DVA990" s="607"/>
      <c r="DVB990" s="607"/>
      <c r="DVC990" s="607"/>
      <c r="DVD990" s="607"/>
      <c r="DVE990" s="607"/>
      <c r="DVF990" s="607"/>
      <c r="DVG990" s="607"/>
      <c r="DVH990" s="607"/>
      <c r="DVI990" s="607"/>
      <c r="DVJ990" s="607"/>
      <c r="DVK990" s="607"/>
      <c r="DVL990" s="607"/>
      <c r="DVM990" s="607"/>
      <c r="DVN990" s="607"/>
      <c r="DVO990" s="607"/>
      <c r="DVP990" s="607"/>
      <c r="DVQ990" s="607"/>
      <c r="DVR990" s="607"/>
      <c r="DVS990" s="607"/>
      <c r="DVT990" s="607"/>
      <c r="DVU990" s="607"/>
      <c r="DVV990" s="607"/>
      <c r="DVW990" s="607"/>
      <c r="DVX990" s="607"/>
      <c r="DVY990" s="607"/>
      <c r="DVZ990" s="607"/>
      <c r="DWA990" s="607"/>
      <c r="DWB990" s="607"/>
      <c r="DWC990" s="607"/>
      <c r="DWD990" s="607"/>
      <c r="DWE990" s="607"/>
      <c r="DWF990" s="607"/>
      <c r="DWG990" s="607"/>
      <c r="DWH990" s="607"/>
      <c r="DWI990" s="607"/>
      <c r="DWJ990" s="607"/>
      <c r="DWK990" s="607"/>
      <c r="DWL990" s="607"/>
      <c r="DWM990" s="607"/>
      <c r="DWN990" s="607"/>
      <c r="DWO990" s="607"/>
      <c r="DWP990" s="607"/>
      <c r="DWQ990" s="607"/>
      <c r="DWR990" s="607"/>
      <c r="DWS990" s="607"/>
      <c r="DWT990" s="607"/>
      <c r="DWU990" s="607"/>
      <c r="DWV990" s="607"/>
      <c r="DWW990" s="607"/>
      <c r="DWX990" s="607"/>
      <c r="DWY990" s="607"/>
      <c r="DWZ990" s="607"/>
      <c r="DXA990" s="607"/>
      <c r="DXB990" s="607"/>
      <c r="DXC990" s="607"/>
      <c r="DXD990" s="607"/>
      <c r="DXE990" s="607"/>
      <c r="DXF990" s="607"/>
      <c r="DXG990" s="607"/>
      <c r="DXH990" s="607"/>
      <c r="DXI990" s="607"/>
      <c r="DXJ990" s="607"/>
      <c r="DXK990" s="607"/>
      <c r="DXL990" s="607"/>
      <c r="DXM990" s="607"/>
      <c r="DXN990" s="607"/>
      <c r="DXO990" s="607"/>
      <c r="DXP990" s="607"/>
      <c r="DXQ990" s="607"/>
      <c r="DXR990" s="607"/>
      <c r="DXS990" s="607"/>
      <c r="DXT990" s="607"/>
      <c r="DXU990" s="607"/>
      <c r="DXV990" s="607"/>
      <c r="DXW990" s="607"/>
      <c r="DXX990" s="607"/>
      <c r="DXY990" s="607"/>
      <c r="DXZ990" s="607"/>
      <c r="DYA990" s="607"/>
      <c r="DYB990" s="607"/>
      <c r="DYC990" s="607"/>
      <c r="DYD990" s="607"/>
      <c r="DYE990" s="607"/>
      <c r="DYF990" s="607"/>
      <c r="DYG990" s="607"/>
      <c r="DYH990" s="607"/>
      <c r="DYI990" s="607"/>
      <c r="DYJ990" s="607"/>
      <c r="DYK990" s="607"/>
      <c r="DYL990" s="607"/>
      <c r="DYM990" s="607"/>
      <c r="DYN990" s="607"/>
      <c r="DYO990" s="607"/>
      <c r="DYP990" s="607"/>
      <c r="DYQ990" s="607"/>
      <c r="DYR990" s="607"/>
      <c r="DYS990" s="607"/>
      <c r="DYT990" s="607"/>
      <c r="DYU990" s="607"/>
      <c r="DYV990" s="607"/>
      <c r="DYW990" s="607"/>
      <c r="DYX990" s="607"/>
      <c r="DYY990" s="607"/>
      <c r="DYZ990" s="607"/>
      <c r="DZA990" s="607"/>
      <c r="DZB990" s="607"/>
      <c r="DZC990" s="607"/>
      <c r="DZD990" s="607"/>
      <c r="DZE990" s="607"/>
      <c r="DZF990" s="607"/>
      <c r="DZG990" s="607"/>
      <c r="DZH990" s="607"/>
      <c r="DZI990" s="607"/>
      <c r="DZJ990" s="607"/>
      <c r="DZK990" s="607"/>
      <c r="DZL990" s="607"/>
      <c r="DZM990" s="607"/>
      <c r="DZN990" s="607"/>
      <c r="DZO990" s="607"/>
      <c r="DZP990" s="607"/>
      <c r="DZQ990" s="607"/>
      <c r="DZR990" s="607"/>
      <c r="DZS990" s="607"/>
      <c r="DZT990" s="607"/>
      <c r="DZU990" s="607"/>
      <c r="DZV990" s="607"/>
      <c r="DZW990" s="607"/>
      <c r="DZX990" s="607"/>
      <c r="DZY990" s="607"/>
      <c r="DZZ990" s="607"/>
      <c r="EAA990" s="607"/>
      <c r="EAB990" s="607"/>
      <c r="EAC990" s="607"/>
      <c r="EAD990" s="607"/>
      <c r="EAE990" s="607"/>
      <c r="EAF990" s="607"/>
      <c r="EAG990" s="607"/>
      <c r="EAH990" s="607"/>
      <c r="EAI990" s="607"/>
      <c r="EAJ990" s="607"/>
      <c r="EAK990" s="607"/>
      <c r="EAL990" s="607"/>
      <c r="EAM990" s="607"/>
      <c r="EAN990" s="607"/>
      <c r="EAO990" s="607"/>
      <c r="EAP990" s="607"/>
      <c r="EAQ990" s="607"/>
      <c r="EAR990" s="607"/>
      <c r="EAS990" s="607"/>
      <c r="EAT990" s="607"/>
      <c r="EAU990" s="607"/>
      <c r="EAV990" s="607"/>
      <c r="EAW990" s="607"/>
      <c r="EAX990" s="607"/>
      <c r="EAY990" s="607"/>
      <c r="EAZ990" s="607"/>
      <c r="EBA990" s="607"/>
      <c r="EBB990" s="607"/>
      <c r="EBC990" s="607"/>
      <c r="EBD990" s="607"/>
      <c r="EBE990" s="607"/>
      <c r="EBF990" s="607"/>
      <c r="EBG990" s="607"/>
      <c r="EBH990" s="607"/>
      <c r="EBI990" s="607"/>
      <c r="EBJ990" s="607"/>
      <c r="EBK990" s="607"/>
      <c r="EBL990" s="607"/>
      <c r="EBM990" s="607"/>
      <c r="EBN990" s="607"/>
      <c r="EBO990" s="607"/>
      <c r="EBP990" s="607"/>
      <c r="EBQ990" s="607"/>
      <c r="EBR990" s="607"/>
      <c r="EBS990" s="607"/>
      <c r="EBT990" s="607"/>
      <c r="EBU990" s="607"/>
      <c r="EBV990" s="607"/>
      <c r="EBW990" s="607"/>
      <c r="EBX990" s="607"/>
      <c r="EBY990" s="607"/>
      <c r="EBZ990" s="607"/>
      <c r="ECA990" s="607"/>
      <c r="ECB990" s="607"/>
      <c r="ECC990" s="607"/>
      <c r="ECD990" s="607"/>
      <c r="ECE990" s="607"/>
      <c r="ECF990" s="607"/>
      <c r="ECG990" s="607"/>
      <c r="ECH990" s="607"/>
      <c r="ECI990" s="607"/>
      <c r="ECJ990" s="607"/>
      <c r="ECK990" s="607"/>
      <c r="ECL990" s="607"/>
      <c r="ECM990" s="607"/>
      <c r="ECN990" s="607"/>
      <c r="ECO990" s="607"/>
      <c r="ECP990" s="607"/>
      <c r="ECQ990" s="607"/>
      <c r="ECR990" s="607"/>
      <c r="ECS990" s="607"/>
      <c r="ECT990" s="607"/>
      <c r="ECU990" s="607"/>
      <c r="ECV990" s="607"/>
      <c r="ECW990" s="607"/>
      <c r="ECX990" s="607"/>
      <c r="ECY990" s="607"/>
      <c r="ECZ990" s="607"/>
      <c r="EDA990" s="607"/>
      <c r="EDB990" s="607"/>
      <c r="EDC990" s="607"/>
      <c r="EDD990" s="607"/>
      <c r="EDE990" s="607"/>
      <c r="EDF990" s="607"/>
      <c r="EDG990" s="607"/>
      <c r="EDH990" s="607"/>
      <c r="EDI990" s="607"/>
      <c r="EDJ990" s="607"/>
      <c r="EDK990" s="607"/>
      <c r="EDL990" s="607"/>
      <c r="EDM990" s="607"/>
      <c r="EDN990" s="607"/>
      <c r="EDO990" s="607"/>
      <c r="EDP990" s="607"/>
      <c r="EDQ990" s="607"/>
      <c r="EDR990" s="607"/>
      <c r="EDS990" s="607"/>
      <c r="EDT990" s="607"/>
      <c r="EDU990" s="607"/>
      <c r="EDV990" s="607"/>
      <c r="EDW990" s="607"/>
      <c r="EDX990" s="607"/>
      <c r="EDY990" s="607"/>
      <c r="EDZ990" s="607"/>
      <c r="EEA990" s="607"/>
      <c r="EEB990" s="607"/>
      <c r="EEC990" s="607"/>
      <c r="EED990" s="607"/>
      <c r="EEE990" s="607"/>
      <c r="EEF990" s="607"/>
      <c r="EEG990" s="607"/>
      <c r="EEH990" s="607"/>
      <c r="EEI990" s="607"/>
      <c r="EEJ990" s="607"/>
      <c r="EEK990" s="607"/>
      <c r="EEL990" s="607"/>
      <c r="EEM990" s="607"/>
      <c r="EEN990" s="607"/>
      <c r="EEO990" s="607"/>
      <c r="EEP990" s="607"/>
      <c r="EEQ990" s="607"/>
      <c r="EER990" s="607"/>
      <c r="EES990" s="607"/>
      <c r="EET990" s="607"/>
      <c r="EEU990" s="607"/>
      <c r="EEV990" s="607"/>
      <c r="EEW990" s="607"/>
      <c r="EEX990" s="607"/>
      <c r="EEY990" s="607"/>
      <c r="EEZ990" s="607"/>
      <c r="EFA990" s="607"/>
      <c r="EFB990" s="607"/>
      <c r="EFC990" s="607"/>
      <c r="EFD990" s="607"/>
      <c r="EFE990" s="607"/>
      <c r="EFF990" s="607"/>
      <c r="EFG990" s="607"/>
      <c r="EFH990" s="607"/>
      <c r="EFI990" s="607"/>
      <c r="EFJ990" s="607"/>
      <c r="EFK990" s="607"/>
      <c r="EFL990" s="607"/>
      <c r="EFM990" s="607"/>
      <c r="EFN990" s="607"/>
      <c r="EFO990" s="607"/>
      <c r="EFP990" s="607"/>
      <c r="EFQ990" s="607"/>
      <c r="EFR990" s="607"/>
      <c r="EFS990" s="607"/>
      <c r="EFT990" s="607"/>
      <c r="EFU990" s="607"/>
      <c r="EFV990" s="607"/>
      <c r="EFW990" s="607"/>
      <c r="EFX990" s="607"/>
      <c r="EFY990" s="607"/>
      <c r="EFZ990" s="607"/>
      <c r="EGA990" s="607"/>
      <c r="EGB990" s="607"/>
      <c r="EGC990" s="607"/>
      <c r="EGD990" s="607"/>
      <c r="EGE990" s="607"/>
      <c r="EGF990" s="607"/>
      <c r="EGG990" s="607"/>
      <c r="EGH990" s="607"/>
      <c r="EGI990" s="607"/>
      <c r="EGJ990" s="607"/>
      <c r="EGK990" s="607"/>
      <c r="EGL990" s="607"/>
      <c r="EGM990" s="607"/>
      <c r="EGN990" s="607"/>
      <c r="EGO990" s="607"/>
      <c r="EGP990" s="607"/>
      <c r="EGQ990" s="607"/>
      <c r="EGR990" s="607"/>
      <c r="EGS990" s="607"/>
      <c r="EGT990" s="607"/>
      <c r="EGU990" s="607"/>
      <c r="EGV990" s="607"/>
      <c r="EGW990" s="607"/>
      <c r="EGX990" s="607"/>
      <c r="EGY990" s="607"/>
      <c r="EGZ990" s="607"/>
      <c r="EHA990" s="607"/>
      <c r="EHB990" s="607"/>
      <c r="EHC990" s="607"/>
      <c r="EHD990" s="607"/>
      <c r="EHE990" s="607"/>
      <c r="EHF990" s="607"/>
      <c r="EHG990" s="607"/>
      <c r="EHH990" s="607"/>
      <c r="EHI990" s="607"/>
      <c r="EHJ990" s="607"/>
      <c r="EHK990" s="607"/>
      <c r="EHL990" s="607"/>
      <c r="EHM990" s="607"/>
      <c r="EHN990" s="607"/>
      <c r="EHO990" s="607"/>
      <c r="EHP990" s="607"/>
      <c r="EHQ990" s="607"/>
      <c r="EHR990" s="607"/>
      <c r="EHS990" s="607"/>
      <c r="EHT990" s="607"/>
      <c r="EHU990" s="607"/>
      <c r="EHV990" s="607"/>
      <c r="EHW990" s="607"/>
      <c r="EHX990" s="607"/>
      <c r="EHY990" s="607"/>
      <c r="EHZ990" s="607"/>
      <c r="EIA990" s="607"/>
      <c r="EIB990" s="607"/>
      <c r="EIC990" s="607"/>
      <c r="EID990" s="607"/>
      <c r="EIE990" s="607"/>
      <c r="EIF990" s="607"/>
      <c r="EIG990" s="607"/>
      <c r="EIH990" s="607"/>
      <c r="EII990" s="607"/>
      <c r="EIJ990" s="607"/>
      <c r="EIK990" s="607"/>
      <c r="EIL990" s="607"/>
      <c r="EIM990" s="607"/>
      <c r="EIN990" s="607"/>
      <c r="EIO990" s="607"/>
      <c r="EIP990" s="607"/>
      <c r="EIQ990" s="607"/>
      <c r="EIR990" s="607"/>
      <c r="EIS990" s="607"/>
      <c r="EIT990" s="607"/>
      <c r="EIU990" s="607"/>
      <c r="EIV990" s="607"/>
      <c r="EIW990" s="607"/>
      <c r="EIX990" s="607"/>
      <c r="EIY990" s="607"/>
      <c r="EIZ990" s="607"/>
      <c r="EJA990" s="607"/>
      <c r="EJB990" s="607"/>
      <c r="EJC990" s="607"/>
      <c r="EJD990" s="607"/>
      <c r="EJE990" s="607"/>
      <c r="EJF990" s="607"/>
      <c r="EJG990" s="607"/>
      <c r="EJH990" s="607"/>
      <c r="EJI990" s="607"/>
      <c r="EJJ990" s="607"/>
      <c r="EJK990" s="607"/>
      <c r="EJL990" s="607"/>
      <c r="EJM990" s="607"/>
      <c r="EJN990" s="607"/>
      <c r="EJO990" s="607"/>
      <c r="EJP990" s="607"/>
      <c r="EJQ990" s="607"/>
      <c r="EJR990" s="607"/>
      <c r="EJS990" s="607"/>
      <c r="EJT990" s="607"/>
      <c r="EJU990" s="607"/>
      <c r="EJV990" s="607"/>
      <c r="EJW990" s="607"/>
      <c r="EJX990" s="607"/>
      <c r="EJY990" s="607"/>
      <c r="EJZ990" s="607"/>
      <c r="EKA990" s="607"/>
      <c r="EKB990" s="607"/>
      <c r="EKC990" s="607"/>
      <c r="EKD990" s="607"/>
      <c r="EKE990" s="607"/>
      <c r="EKF990" s="607"/>
      <c r="EKG990" s="607"/>
      <c r="EKH990" s="607"/>
      <c r="EKI990" s="607"/>
      <c r="EKJ990" s="607"/>
      <c r="EKK990" s="607"/>
      <c r="EKL990" s="607"/>
      <c r="EKM990" s="607"/>
      <c r="EKN990" s="607"/>
      <c r="EKO990" s="607"/>
      <c r="EKP990" s="607"/>
      <c r="EKQ990" s="607"/>
      <c r="EKR990" s="607"/>
      <c r="EKS990" s="607"/>
      <c r="EKT990" s="607"/>
      <c r="EKU990" s="607"/>
      <c r="EKV990" s="607"/>
      <c r="EKW990" s="607"/>
      <c r="EKX990" s="607"/>
      <c r="EKY990" s="607"/>
      <c r="EKZ990" s="607"/>
      <c r="ELA990" s="607"/>
      <c r="ELB990" s="607"/>
      <c r="ELC990" s="607"/>
      <c r="ELD990" s="607"/>
      <c r="ELE990" s="607"/>
      <c r="ELF990" s="607"/>
      <c r="ELG990" s="607"/>
      <c r="ELH990" s="607"/>
      <c r="ELI990" s="607"/>
      <c r="ELJ990" s="607"/>
      <c r="ELK990" s="607"/>
      <c r="ELL990" s="607"/>
      <c r="ELM990" s="607"/>
      <c r="ELN990" s="607"/>
      <c r="ELO990" s="607"/>
      <c r="ELP990" s="607"/>
      <c r="ELQ990" s="607"/>
      <c r="ELR990" s="607"/>
      <c r="ELS990" s="607"/>
      <c r="ELT990" s="607"/>
      <c r="ELU990" s="607"/>
      <c r="ELV990" s="607"/>
      <c r="ELW990" s="607"/>
      <c r="ELX990" s="607"/>
      <c r="ELY990" s="607"/>
      <c r="ELZ990" s="607"/>
      <c r="EMA990" s="607"/>
      <c r="EMB990" s="607"/>
      <c r="EMC990" s="607"/>
      <c r="EMD990" s="607"/>
      <c r="EME990" s="607"/>
      <c r="EMF990" s="607"/>
      <c r="EMG990" s="607"/>
      <c r="EMH990" s="607"/>
      <c r="EMI990" s="607"/>
      <c r="EMJ990" s="607"/>
      <c r="EMK990" s="607"/>
      <c r="EML990" s="607"/>
      <c r="EMM990" s="607"/>
      <c r="EMN990" s="607"/>
      <c r="EMO990" s="607"/>
      <c r="EMP990" s="607"/>
      <c r="EMQ990" s="607"/>
      <c r="EMR990" s="607"/>
      <c r="EMS990" s="607"/>
      <c r="EMT990" s="607"/>
      <c r="EMU990" s="607"/>
      <c r="EMV990" s="607"/>
      <c r="EMW990" s="607"/>
      <c r="EMX990" s="607"/>
      <c r="EMY990" s="607"/>
      <c r="EMZ990" s="607"/>
      <c r="ENA990" s="607"/>
      <c r="ENB990" s="607"/>
      <c r="ENC990" s="607"/>
      <c r="END990" s="607"/>
      <c r="ENE990" s="607"/>
      <c r="ENF990" s="607"/>
      <c r="ENG990" s="607"/>
      <c r="ENH990" s="607"/>
      <c r="ENI990" s="607"/>
      <c r="ENJ990" s="607"/>
      <c r="ENK990" s="607"/>
      <c r="ENL990" s="607"/>
      <c r="ENM990" s="607"/>
      <c r="ENN990" s="607"/>
      <c r="ENO990" s="607"/>
      <c r="ENP990" s="607"/>
      <c r="ENQ990" s="607"/>
      <c r="ENR990" s="607"/>
      <c r="ENS990" s="607"/>
      <c r="ENT990" s="607"/>
      <c r="ENU990" s="607"/>
      <c r="ENV990" s="607"/>
      <c r="ENW990" s="607"/>
      <c r="ENX990" s="607"/>
      <c r="ENY990" s="607"/>
      <c r="ENZ990" s="607"/>
      <c r="EOA990" s="607"/>
      <c r="EOB990" s="607"/>
      <c r="EOC990" s="607"/>
      <c r="EOD990" s="607"/>
      <c r="EOE990" s="607"/>
      <c r="EOF990" s="607"/>
      <c r="EOG990" s="607"/>
      <c r="EOH990" s="607"/>
      <c r="EOI990" s="607"/>
      <c r="EOJ990" s="607"/>
      <c r="EOK990" s="607"/>
      <c r="EOL990" s="607"/>
      <c r="EOM990" s="607"/>
      <c r="EON990" s="607"/>
      <c r="EOO990" s="607"/>
      <c r="EOP990" s="607"/>
      <c r="EOQ990" s="607"/>
      <c r="EOR990" s="607"/>
      <c r="EOS990" s="607"/>
      <c r="EOT990" s="607"/>
      <c r="EOU990" s="607"/>
      <c r="EOV990" s="607"/>
      <c r="EOW990" s="607"/>
      <c r="EOX990" s="607"/>
      <c r="EOY990" s="607"/>
      <c r="EOZ990" s="607"/>
      <c r="EPA990" s="607"/>
      <c r="EPB990" s="607"/>
      <c r="EPC990" s="607"/>
      <c r="EPD990" s="607"/>
      <c r="EPE990" s="607"/>
      <c r="EPF990" s="607"/>
      <c r="EPG990" s="607"/>
      <c r="EPH990" s="607"/>
      <c r="EPI990" s="607"/>
      <c r="EPJ990" s="607"/>
      <c r="EPK990" s="607"/>
      <c r="EPL990" s="607"/>
      <c r="EPM990" s="607"/>
      <c r="EPN990" s="607"/>
      <c r="EPO990" s="607"/>
      <c r="EPP990" s="607"/>
      <c r="EPQ990" s="607"/>
      <c r="EPR990" s="607"/>
      <c r="EPS990" s="607"/>
      <c r="EPT990" s="607"/>
      <c r="EPU990" s="607"/>
      <c r="EPV990" s="607"/>
      <c r="EPW990" s="607"/>
      <c r="EPX990" s="607"/>
      <c r="EPY990" s="607"/>
      <c r="EPZ990" s="607"/>
      <c r="EQA990" s="607"/>
      <c r="EQB990" s="607"/>
      <c r="EQC990" s="607"/>
      <c r="EQD990" s="607"/>
      <c r="EQE990" s="607"/>
      <c r="EQF990" s="607"/>
      <c r="EQG990" s="607"/>
      <c r="EQH990" s="607"/>
      <c r="EQI990" s="607"/>
      <c r="EQJ990" s="607"/>
      <c r="EQK990" s="607"/>
      <c r="EQL990" s="607"/>
      <c r="EQM990" s="607"/>
      <c r="EQN990" s="607"/>
      <c r="EQO990" s="607"/>
      <c r="EQP990" s="607"/>
      <c r="EQQ990" s="607"/>
      <c r="EQR990" s="607"/>
      <c r="EQS990" s="607"/>
      <c r="EQT990" s="607"/>
      <c r="EQU990" s="607"/>
      <c r="EQV990" s="607"/>
      <c r="EQW990" s="607"/>
      <c r="EQX990" s="607"/>
      <c r="EQY990" s="607"/>
      <c r="EQZ990" s="607"/>
      <c r="ERA990" s="607"/>
      <c r="ERB990" s="607"/>
      <c r="ERC990" s="607"/>
      <c r="ERD990" s="607"/>
      <c r="ERE990" s="607"/>
      <c r="ERF990" s="607"/>
      <c r="ERG990" s="607"/>
      <c r="ERH990" s="607"/>
      <c r="ERI990" s="607"/>
      <c r="ERJ990" s="607"/>
      <c r="ERK990" s="607"/>
      <c r="ERL990" s="607"/>
      <c r="ERM990" s="607"/>
      <c r="ERN990" s="607"/>
      <c r="ERO990" s="607"/>
      <c r="ERP990" s="607"/>
      <c r="ERQ990" s="607"/>
      <c r="ERR990" s="607"/>
      <c r="ERS990" s="607"/>
      <c r="ERT990" s="607"/>
      <c r="ERU990" s="607"/>
      <c r="ERV990" s="607"/>
      <c r="ERW990" s="607"/>
      <c r="ERX990" s="607"/>
      <c r="ERY990" s="607"/>
      <c r="ERZ990" s="607"/>
      <c r="ESA990" s="607"/>
      <c r="ESB990" s="607"/>
      <c r="ESC990" s="607"/>
      <c r="ESD990" s="607"/>
      <c r="ESE990" s="607"/>
      <c r="ESF990" s="607"/>
      <c r="ESG990" s="607"/>
      <c r="ESH990" s="607"/>
      <c r="ESI990" s="607"/>
      <c r="ESJ990" s="607"/>
      <c r="ESK990" s="607"/>
      <c r="ESL990" s="607"/>
      <c r="ESM990" s="607"/>
      <c r="ESN990" s="607"/>
      <c r="ESO990" s="607"/>
      <c r="ESP990" s="607"/>
      <c r="ESQ990" s="607"/>
      <c r="ESR990" s="607"/>
      <c r="ESS990" s="607"/>
      <c r="EST990" s="607"/>
      <c r="ESU990" s="607"/>
      <c r="ESV990" s="607"/>
      <c r="ESW990" s="607"/>
      <c r="ESX990" s="607"/>
      <c r="ESY990" s="607"/>
      <c r="ESZ990" s="607"/>
      <c r="ETA990" s="607"/>
      <c r="ETB990" s="607"/>
      <c r="ETC990" s="607"/>
      <c r="ETD990" s="607"/>
      <c r="ETE990" s="607"/>
      <c r="ETF990" s="607"/>
      <c r="ETG990" s="607"/>
      <c r="ETH990" s="607"/>
      <c r="ETI990" s="607"/>
      <c r="ETJ990" s="607"/>
      <c r="ETK990" s="607"/>
      <c r="ETL990" s="607"/>
      <c r="ETM990" s="607"/>
      <c r="ETN990" s="607"/>
      <c r="ETO990" s="607"/>
      <c r="ETP990" s="607"/>
      <c r="ETQ990" s="607"/>
      <c r="ETR990" s="607"/>
      <c r="ETS990" s="607"/>
      <c r="ETT990" s="607"/>
      <c r="ETU990" s="607"/>
      <c r="ETV990" s="607"/>
      <c r="ETW990" s="607"/>
      <c r="ETX990" s="607"/>
      <c r="ETY990" s="607"/>
      <c r="ETZ990" s="607"/>
      <c r="EUA990" s="607"/>
      <c r="EUB990" s="607"/>
      <c r="EUC990" s="607"/>
      <c r="EUD990" s="607"/>
      <c r="EUE990" s="607"/>
      <c r="EUF990" s="607"/>
      <c r="EUG990" s="607"/>
      <c r="EUH990" s="607"/>
      <c r="EUI990" s="607"/>
      <c r="EUJ990" s="607"/>
      <c r="EUK990" s="607"/>
      <c r="EUL990" s="607"/>
      <c r="EUM990" s="607"/>
      <c r="EUN990" s="607"/>
      <c r="EUO990" s="607"/>
      <c r="EUP990" s="607"/>
      <c r="EUQ990" s="607"/>
      <c r="EUR990" s="607"/>
      <c r="EUS990" s="607"/>
      <c r="EUT990" s="607"/>
      <c r="EUU990" s="607"/>
      <c r="EUV990" s="607"/>
      <c r="EUW990" s="607"/>
      <c r="EUX990" s="607"/>
      <c r="EUY990" s="607"/>
      <c r="EUZ990" s="607"/>
      <c r="EVA990" s="607"/>
      <c r="EVB990" s="607"/>
      <c r="EVC990" s="607"/>
      <c r="EVD990" s="607"/>
      <c r="EVE990" s="607"/>
      <c r="EVF990" s="607"/>
      <c r="EVG990" s="607"/>
      <c r="EVH990" s="607"/>
      <c r="EVI990" s="607"/>
      <c r="EVJ990" s="607"/>
      <c r="EVK990" s="607"/>
      <c r="EVL990" s="607"/>
      <c r="EVM990" s="607"/>
      <c r="EVN990" s="607"/>
      <c r="EVO990" s="607"/>
      <c r="EVP990" s="607"/>
      <c r="EVQ990" s="607"/>
      <c r="EVR990" s="607"/>
      <c r="EVS990" s="607"/>
      <c r="EVT990" s="607"/>
      <c r="EVU990" s="607"/>
      <c r="EVV990" s="607"/>
      <c r="EVW990" s="607"/>
      <c r="EVX990" s="607"/>
      <c r="EVY990" s="607"/>
      <c r="EVZ990" s="607"/>
      <c r="EWA990" s="607"/>
      <c r="EWB990" s="607"/>
      <c r="EWC990" s="607"/>
      <c r="EWD990" s="607"/>
      <c r="EWE990" s="607"/>
      <c r="EWF990" s="607"/>
      <c r="EWG990" s="607"/>
      <c r="EWH990" s="607"/>
      <c r="EWI990" s="607"/>
      <c r="EWJ990" s="607"/>
      <c r="EWK990" s="607"/>
      <c r="EWL990" s="607"/>
      <c r="EWM990" s="607"/>
      <c r="EWN990" s="607"/>
      <c r="EWO990" s="607"/>
      <c r="EWP990" s="607"/>
      <c r="EWQ990" s="607"/>
      <c r="EWR990" s="607"/>
      <c r="EWS990" s="607"/>
      <c r="EWT990" s="607"/>
      <c r="EWU990" s="607"/>
      <c r="EWV990" s="607"/>
      <c r="EWW990" s="607"/>
      <c r="EWX990" s="607"/>
      <c r="EWY990" s="607"/>
      <c r="EWZ990" s="607"/>
      <c r="EXA990" s="607"/>
      <c r="EXB990" s="607"/>
      <c r="EXC990" s="607"/>
      <c r="EXD990" s="607"/>
      <c r="EXE990" s="607"/>
      <c r="EXF990" s="607"/>
      <c r="EXG990" s="607"/>
      <c r="EXH990" s="607"/>
      <c r="EXI990" s="607"/>
      <c r="EXJ990" s="607"/>
      <c r="EXK990" s="607"/>
      <c r="EXL990" s="607"/>
      <c r="EXM990" s="607"/>
      <c r="EXN990" s="607"/>
      <c r="EXO990" s="607"/>
      <c r="EXP990" s="607"/>
      <c r="EXQ990" s="607"/>
      <c r="EXR990" s="607"/>
      <c r="EXS990" s="607"/>
      <c r="EXT990" s="607"/>
      <c r="EXU990" s="607"/>
      <c r="EXV990" s="607"/>
      <c r="EXW990" s="607"/>
      <c r="EXX990" s="607"/>
      <c r="EXY990" s="607"/>
      <c r="EXZ990" s="607"/>
      <c r="EYA990" s="607"/>
      <c r="EYB990" s="607"/>
      <c r="EYC990" s="607"/>
      <c r="EYD990" s="607"/>
      <c r="EYE990" s="607"/>
      <c r="EYF990" s="607"/>
      <c r="EYG990" s="607"/>
      <c r="EYH990" s="607"/>
      <c r="EYI990" s="607"/>
      <c r="EYJ990" s="607"/>
      <c r="EYK990" s="607"/>
      <c r="EYL990" s="607"/>
      <c r="EYM990" s="607"/>
      <c r="EYN990" s="607"/>
      <c r="EYO990" s="607"/>
      <c r="EYP990" s="607"/>
      <c r="EYQ990" s="607"/>
      <c r="EYR990" s="607"/>
      <c r="EYS990" s="607"/>
      <c r="EYT990" s="607"/>
      <c r="EYU990" s="607"/>
      <c r="EYV990" s="607"/>
      <c r="EYW990" s="607"/>
      <c r="EYX990" s="607"/>
      <c r="EYY990" s="607"/>
      <c r="EYZ990" s="607"/>
      <c r="EZA990" s="607"/>
      <c r="EZB990" s="607"/>
      <c r="EZC990" s="607"/>
      <c r="EZD990" s="607"/>
      <c r="EZE990" s="607"/>
      <c r="EZF990" s="607"/>
      <c r="EZG990" s="607"/>
      <c r="EZH990" s="607"/>
      <c r="EZI990" s="607"/>
      <c r="EZJ990" s="607"/>
      <c r="EZK990" s="607"/>
      <c r="EZL990" s="607"/>
      <c r="EZM990" s="607"/>
      <c r="EZN990" s="607"/>
      <c r="EZO990" s="607"/>
      <c r="EZP990" s="607"/>
      <c r="EZQ990" s="607"/>
      <c r="EZR990" s="607"/>
      <c r="EZS990" s="607"/>
      <c r="EZT990" s="607"/>
      <c r="EZU990" s="607"/>
      <c r="EZV990" s="607"/>
      <c r="EZW990" s="607"/>
      <c r="EZX990" s="607"/>
      <c r="EZY990" s="607"/>
      <c r="EZZ990" s="607"/>
      <c r="FAA990" s="607"/>
      <c r="FAB990" s="607"/>
      <c r="FAC990" s="607"/>
      <c r="FAD990" s="607"/>
      <c r="FAE990" s="607"/>
      <c r="FAF990" s="607"/>
      <c r="FAG990" s="607"/>
      <c r="FAH990" s="607"/>
      <c r="FAI990" s="607"/>
      <c r="FAJ990" s="607"/>
      <c r="FAK990" s="607"/>
      <c r="FAL990" s="607"/>
      <c r="FAM990" s="607"/>
      <c r="FAN990" s="607"/>
      <c r="FAO990" s="607"/>
      <c r="FAP990" s="607"/>
      <c r="FAQ990" s="607"/>
      <c r="FAR990" s="607"/>
      <c r="FAS990" s="607"/>
      <c r="FAT990" s="607"/>
      <c r="FAU990" s="607"/>
      <c r="FAV990" s="607"/>
      <c r="FAW990" s="607"/>
      <c r="FAX990" s="607"/>
      <c r="FAY990" s="607"/>
      <c r="FAZ990" s="607"/>
      <c r="FBA990" s="607"/>
      <c r="FBB990" s="607"/>
      <c r="FBC990" s="607"/>
      <c r="FBD990" s="607"/>
      <c r="FBE990" s="607"/>
      <c r="FBF990" s="607"/>
      <c r="FBG990" s="607"/>
      <c r="FBH990" s="607"/>
      <c r="FBI990" s="607"/>
      <c r="FBJ990" s="607"/>
      <c r="FBK990" s="607"/>
      <c r="FBL990" s="607"/>
      <c r="FBM990" s="607"/>
      <c r="FBN990" s="607"/>
      <c r="FBO990" s="607"/>
      <c r="FBP990" s="607"/>
      <c r="FBQ990" s="607"/>
      <c r="FBR990" s="607"/>
      <c r="FBS990" s="607"/>
      <c r="FBT990" s="607"/>
      <c r="FBU990" s="607"/>
      <c r="FBV990" s="607"/>
      <c r="FBW990" s="607"/>
      <c r="FBX990" s="607"/>
      <c r="FBY990" s="607"/>
      <c r="FBZ990" s="607"/>
      <c r="FCA990" s="607"/>
      <c r="FCB990" s="607"/>
      <c r="FCC990" s="607"/>
      <c r="FCD990" s="607"/>
      <c r="FCE990" s="607"/>
      <c r="FCF990" s="607"/>
      <c r="FCG990" s="607"/>
      <c r="FCH990" s="607"/>
      <c r="FCI990" s="607"/>
      <c r="FCJ990" s="607"/>
      <c r="FCK990" s="607"/>
      <c r="FCL990" s="607"/>
      <c r="FCM990" s="607"/>
      <c r="FCN990" s="607"/>
      <c r="FCO990" s="607"/>
      <c r="FCP990" s="607"/>
      <c r="FCQ990" s="607"/>
      <c r="FCR990" s="607"/>
      <c r="FCS990" s="607"/>
      <c r="FCT990" s="607"/>
      <c r="FCU990" s="607"/>
      <c r="FCV990" s="607"/>
      <c r="FCW990" s="607"/>
      <c r="FCX990" s="607"/>
      <c r="FCY990" s="607"/>
      <c r="FCZ990" s="607"/>
      <c r="FDA990" s="607"/>
      <c r="FDB990" s="607"/>
      <c r="FDC990" s="607"/>
      <c r="FDD990" s="607"/>
      <c r="FDE990" s="607"/>
      <c r="FDF990" s="607"/>
      <c r="FDG990" s="607"/>
      <c r="FDH990" s="607"/>
      <c r="FDI990" s="607"/>
      <c r="FDJ990" s="607"/>
      <c r="FDK990" s="607"/>
      <c r="FDL990" s="607"/>
      <c r="FDM990" s="607"/>
      <c r="FDN990" s="607"/>
      <c r="FDO990" s="607"/>
      <c r="FDP990" s="607"/>
      <c r="FDQ990" s="607"/>
      <c r="FDR990" s="607"/>
      <c r="FDS990" s="607"/>
      <c r="FDT990" s="607"/>
      <c r="FDU990" s="607"/>
      <c r="FDV990" s="607"/>
      <c r="FDW990" s="607"/>
      <c r="FDX990" s="607"/>
      <c r="FDY990" s="607"/>
      <c r="FDZ990" s="607"/>
      <c r="FEA990" s="607"/>
      <c r="FEB990" s="607"/>
      <c r="FEC990" s="607"/>
      <c r="FED990" s="607"/>
      <c r="FEE990" s="607"/>
      <c r="FEF990" s="607"/>
      <c r="FEG990" s="607"/>
      <c r="FEH990" s="607"/>
      <c r="FEI990" s="607"/>
      <c r="FEJ990" s="607"/>
      <c r="FEK990" s="607"/>
      <c r="FEL990" s="607"/>
      <c r="FEM990" s="607"/>
      <c r="FEN990" s="607"/>
      <c r="FEO990" s="607"/>
      <c r="FEP990" s="607"/>
      <c r="FEQ990" s="607"/>
      <c r="FER990" s="607"/>
      <c r="FES990" s="607"/>
      <c r="FET990" s="607"/>
      <c r="FEU990" s="607"/>
      <c r="FEV990" s="607"/>
      <c r="FEW990" s="607"/>
      <c r="FEX990" s="607"/>
      <c r="FEY990" s="607"/>
      <c r="FEZ990" s="607"/>
      <c r="FFA990" s="607"/>
      <c r="FFB990" s="607"/>
      <c r="FFC990" s="607"/>
      <c r="FFD990" s="607"/>
      <c r="FFE990" s="607"/>
      <c r="FFF990" s="607"/>
      <c r="FFG990" s="607"/>
      <c r="FFH990" s="607"/>
      <c r="FFI990" s="607"/>
      <c r="FFJ990" s="607"/>
      <c r="FFK990" s="607"/>
      <c r="FFL990" s="607"/>
      <c r="FFM990" s="607"/>
      <c r="FFN990" s="607"/>
      <c r="FFO990" s="607"/>
      <c r="FFP990" s="607"/>
      <c r="FFQ990" s="607"/>
      <c r="FFR990" s="607"/>
      <c r="FFS990" s="607"/>
      <c r="FFT990" s="607"/>
      <c r="FFU990" s="607"/>
      <c r="FFV990" s="607"/>
      <c r="FFW990" s="607"/>
      <c r="FFX990" s="607"/>
      <c r="FFY990" s="607"/>
      <c r="FFZ990" s="607"/>
      <c r="FGA990" s="607"/>
      <c r="FGB990" s="607"/>
      <c r="FGC990" s="607"/>
      <c r="FGD990" s="607"/>
      <c r="FGE990" s="607"/>
      <c r="FGF990" s="607"/>
      <c r="FGG990" s="607"/>
      <c r="FGH990" s="607"/>
      <c r="FGI990" s="607"/>
      <c r="FGJ990" s="607"/>
      <c r="FGK990" s="607"/>
      <c r="FGL990" s="607"/>
      <c r="FGM990" s="607"/>
      <c r="FGN990" s="607"/>
      <c r="FGO990" s="607"/>
      <c r="FGP990" s="607"/>
      <c r="FGQ990" s="607"/>
      <c r="FGR990" s="607"/>
      <c r="FGS990" s="607"/>
      <c r="FGT990" s="607"/>
      <c r="FGU990" s="607"/>
      <c r="FGV990" s="607"/>
      <c r="FGW990" s="607"/>
      <c r="FGX990" s="607"/>
      <c r="FGY990" s="607"/>
      <c r="FGZ990" s="607"/>
      <c r="FHA990" s="607"/>
      <c r="FHB990" s="607"/>
      <c r="FHC990" s="607"/>
      <c r="FHD990" s="607"/>
      <c r="FHE990" s="607"/>
      <c r="FHF990" s="607"/>
      <c r="FHG990" s="607"/>
      <c r="FHH990" s="607"/>
      <c r="FHI990" s="607"/>
      <c r="FHJ990" s="607"/>
      <c r="FHK990" s="607"/>
      <c r="FHL990" s="607"/>
      <c r="FHM990" s="607"/>
      <c r="FHN990" s="607"/>
      <c r="FHO990" s="607"/>
      <c r="FHP990" s="607"/>
      <c r="FHQ990" s="607"/>
      <c r="FHR990" s="607"/>
      <c r="FHS990" s="607"/>
      <c r="FHT990" s="607"/>
      <c r="FHU990" s="607"/>
      <c r="FHV990" s="607"/>
      <c r="FHW990" s="607"/>
      <c r="FHX990" s="607"/>
      <c r="FHY990" s="607"/>
      <c r="FHZ990" s="607"/>
      <c r="FIA990" s="607"/>
      <c r="FIB990" s="607"/>
      <c r="FIC990" s="607"/>
      <c r="FID990" s="607"/>
      <c r="FIE990" s="607"/>
      <c r="FIF990" s="607"/>
      <c r="FIG990" s="607"/>
      <c r="FIH990" s="607"/>
      <c r="FII990" s="607"/>
      <c r="FIJ990" s="607"/>
      <c r="FIK990" s="607"/>
      <c r="FIL990" s="607"/>
      <c r="FIM990" s="607"/>
      <c r="FIN990" s="607"/>
      <c r="FIO990" s="607"/>
      <c r="FIP990" s="607"/>
      <c r="FIQ990" s="607"/>
      <c r="FIR990" s="607"/>
      <c r="FIS990" s="607"/>
      <c r="FIT990" s="607"/>
      <c r="FIU990" s="607"/>
      <c r="FIV990" s="607"/>
      <c r="FIW990" s="607"/>
      <c r="FIX990" s="607"/>
      <c r="FIY990" s="607"/>
      <c r="FIZ990" s="607"/>
      <c r="FJA990" s="607"/>
      <c r="FJB990" s="607"/>
      <c r="FJC990" s="607"/>
      <c r="FJD990" s="607"/>
      <c r="FJE990" s="607"/>
      <c r="FJF990" s="607"/>
      <c r="FJG990" s="607"/>
      <c r="FJH990" s="607"/>
      <c r="FJI990" s="607"/>
      <c r="FJJ990" s="607"/>
      <c r="FJK990" s="607"/>
      <c r="FJL990" s="607"/>
      <c r="FJM990" s="607"/>
      <c r="FJN990" s="607"/>
      <c r="FJO990" s="607"/>
      <c r="FJP990" s="607"/>
      <c r="FJQ990" s="607"/>
      <c r="FJR990" s="607"/>
      <c r="FJS990" s="607"/>
      <c r="FJT990" s="607"/>
      <c r="FJU990" s="607"/>
      <c r="FJV990" s="607"/>
      <c r="FJW990" s="607"/>
      <c r="FJX990" s="607"/>
      <c r="FJY990" s="607"/>
      <c r="FJZ990" s="607"/>
      <c r="FKA990" s="607"/>
      <c r="FKB990" s="607"/>
      <c r="FKC990" s="607"/>
      <c r="FKD990" s="607"/>
      <c r="FKE990" s="607"/>
      <c r="FKF990" s="607"/>
      <c r="FKG990" s="607"/>
      <c r="FKH990" s="607"/>
      <c r="FKI990" s="607"/>
      <c r="FKJ990" s="607"/>
      <c r="FKK990" s="607"/>
      <c r="FKL990" s="607"/>
      <c r="FKM990" s="607"/>
      <c r="FKN990" s="607"/>
      <c r="FKO990" s="607"/>
      <c r="FKP990" s="607"/>
      <c r="FKQ990" s="607"/>
      <c r="FKR990" s="607"/>
      <c r="FKS990" s="607"/>
      <c r="FKT990" s="607"/>
      <c r="FKU990" s="607"/>
      <c r="FKV990" s="607"/>
      <c r="FKW990" s="607"/>
      <c r="FKX990" s="607"/>
      <c r="FKY990" s="607"/>
      <c r="FKZ990" s="607"/>
      <c r="FLA990" s="607"/>
      <c r="FLB990" s="607"/>
      <c r="FLC990" s="607"/>
      <c r="FLD990" s="607"/>
      <c r="FLE990" s="607"/>
      <c r="FLF990" s="607"/>
      <c r="FLG990" s="607"/>
      <c r="FLH990" s="607"/>
      <c r="FLI990" s="607"/>
      <c r="FLJ990" s="607"/>
      <c r="FLK990" s="607"/>
      <c r="FLL990" s="607"/>
      <c r="FLM990" s="607"/>
      <c r="FLN990" s="607"/>
      <c r="FLO990" s="607"/>
      <c r="FLP990" s="607"/>
      <c r="FLQ990" s="607"/>
      <c r="FLR990" s="607"/>
      <c r="FLS990" s="607"/>
      <c r="FLT990" s="607"/>
      <c r="FLU990" s="607"/>
      <c r="FLV990" s="607"/>
      <c r="FLW990" s="607"/>
      <c r="FLX990" s="607"/>
      <c r="FLY990" s="607"/>
      <c r="FLZ990" s="607"/>
      <c r="FMA990" s="607"/>
      <c r="FMB990" s="607"/>
      <c r="FMC990" s="607"/>
      <c r="FMD990" s="607"/>
      <c r="FME990" s="607"/>
      <c r="FMF990" s="607"/>
      <c r="FMG990" s="607"/>
      <c r="FMH990" s="607"/>
      <c r="FMI990" s="607"/>
      <c r="FMJ990" s="607"/>
      <c r="FMK990" s="607"/>
      <c r="FML990" s="607"/>
      <c r="FMM990" s="607"/>
      <c r="FMN990" s="607"/>
      <c r="FMO990" s="607"/>
      <c r="FMP990" s="607"/>
      <c r="FMQ990" s="607"/>
      <c r="FMR990" s="607"/>
      <c r="FMS990" s="607"/>
      <c r="FMT990" s="607"/>
      <c r="FMU990" s="607"/>
      <c r="FMV990" s="607"/>
      <c r="FMW990" s="607"/>
      <c r="FMX990" s="607"/>
      <c r="FMY990" s="607"/>
      <c r="FMZ990" s="607"/>
      <c r="FNA990" s="607"/>
      <c r="FNB990" s="607"/>
      <c r="FNC990" s="607"/>
      <c r="FND990" s="607"/>
      <c r="FNE990" s="607"/>
      <c r="FNF990" s="607"/>
      <c r="FNG990" s="607"/>
      <c r="FNH990" s="607"/>
      <c r="FNI990" s="607"/>
      <c r="FNJ990" s="607"/>
      <c r="FNK990" s="607"/>
      <c r="FNL990" s="607"/>
      <c r="FNM990" s="607"/>
      <c r="FNN990" s="607"/>
      <c r="FNO990" s="607"/>
      <c r="FNP990" s="607"/>
      <c r="FNQ990" s="607"/>
      <c r="FNR990" s="607"/>
      <c r="FNS990" s="607"/>
      <c r="FNT990" s="607"/>
      <c r="FNU990" s="607"/>
      <c r="FNV990" s="607"/>
      <c r="FNW990" s="607"/>
      <c r="FNX990" s="607"/>
      <c r="FNY990" s="607"/>
      <c r="FNZ990" s="607"/>
      <c r="FOA990" s="607"/>
      <c r="FOB990" s="607"/>
      <c r="FOC990" s="607"/>
      <c r="FOD990" s="607"/>
      <c r="FOE990" s="607"/>
      <c r="FOF990" s="607"/>
      <c r="FOG990" s="607"/>
      <c r="FOH990" s="607"/>
      <c r="FOI990" s="607"/>
      <c r="FOJ990" s="607"/>
      <c r="FOK990" s="607"/>
      <c r="FOL990" s="607"/>
      <c r="FOM990" s="607"/>
      <c r="FON990" s="607"/>
      <c r="FOO990" s="607"/>
      <c r="FOP990" s="607"/>
      <c r="FOQ990" s="607"/>
      <c r="FOR990" s="607"/>
      <c r="FOS990" s="607"/>
      <c r="FOT990" s="607"/>
      <c r="FOU990" s="607"/>
      <c r="FOV990" s="607"/>
      <c r="FOW990" s="607"/>
      <c r="FOX990" s="607"/>
      <c r="FOY990" s="607"/>
      <c r="FOZ990" s="607"/>
      <c r="FPA990" s="607"/>
      <c r="FPB990" s="607"/>
      <c r="FPC990" s="607"/>
      <c r="FPD990" s="607"/>
      <c r="FPE990" s="607"/>
      <c r="FPF990" s="607"/>
      <c r="FPG990" s="607"/>
      <c r="FPH990" s="607"/>
      <c r="FPI990" s="607"/>
      <c r="FPJ990" s="607"/>
      <c r="FPK990" s="607"/>
      <c r="FPL990" s="607"/>
      <c r="FPM990" s="607"/>
      <c r="FPN990" s="607"/>
      <c r="FPO990" s="607"/>
      <c r="FPP990" s="607"/>
      <c r="FPQ990" s="607"/>
      <c r="FPR990" s="607"/>
      <c r="FPS990" s="607"/>
      <c r="FPT990" s="607"/>
      <c r="FPU990" s="607"/>
      <c r="FPV990" s="607"/>
      <c r="FPW990" s="607"/>
      <c r="FPX990" s="607"/>
      <c r="FPY990" s="607"/>
      <c r="FPZ990" s="607"/>
      <c r="FQA990" s="607"/>
      <c r="FQB990" s="607"/>
      <c r="FQC990" s="607"/>
      <c r="FQD990" s="607"/>
      <c r="FQE990" s="607"/>
      <c r="FQF990" s="607"/>
      <c r="FQG990" s="607"/>
      <c r="FQH990" s="607"/>
      <c r="FQI990" s="607"/>
      <c r="FQJ990" s="607"/>
      <c r="FQK990" s="607"/>
      <c r="FQL990" s="607"/>
      <c r="FQM990" s="607"/>
      <c r="FQN990" s="607"/>
      <c r="FQO990" s="607"/>
      <c r="FQP990" s="607"/>
      <c r="FQQ990" s="607"/>
      <c r="FQR990" s="607"/>
      <c r="FQS990" s="607"/>
      <c r="FQT990" s="607"/>
      <c r="FQU990" s="607"/>
      <c r="FQV990" s="607"/>
      <c r="FQW990" s="607"/>
      <c r="FQX990" s="607"/>
      <c r="FQY990" s="607"/>
      <c r="FQZ990" s="607"/>
      <c r="FRA990" s="607"/>
      <c r="FRB990" s="607"/>
      <c r="FRC990" s="607"/>
      <c r="FRD990" s="607"/>
      <c r="FRE990" s="607"/>
      <c r="FRF990" s="607"/>
      <c r="FRG990" s="607"/>
      <c r="FRH990" s="607"/>
      <c r="FRI990" s="607"/>
      <c r="FRJ990" s="607"/>
      <c r="FRK990" s="607"/>
      <c r="FRL990" s="607"/>
      <c r="FRM990" s="607"/>
      <c r="FRN990" s="607"/>
      <c r="FRO990" s="607"/>
      <c r="FRP990" s="607"/>
      <c r="FRQ990" s="607"/>
      <c r="FRR990" s="607"/>
      <c r="FRS990" s="607"/>
      <c r="FRT990" s="607"/>
      <c r="FRU990" s="607"/>
      <c r="FRV990" s="607"/>
      <c r="FRW990" s="607"/>
      <c r="FRX990" s="607"/>
      <c r="FRY990" s="607"/>
      <c r="FRZ990" s="607"/>
      <c r="FSA990" s="607"/>
      <c r="FSB990" s="607"/>
      <c r="FSC990" s="607"/>
      <c r="FSD990" s="607"/>
      <c r="FSE990" s="607"/>
      <c r="FSF990" s="607"/>
      <c r="FSG990" s="607"/>
      <c r="FSH990" s="607"/>
      <c r="FSI990" s="607"/>
      <c r="FSJ990" s="607"/>
      <c r="FSK990" s="607"/>
      <c r="FSL990" s="607"/>
      <c r="FSM990" s="607"/>
      <c r="FSN990" s="607"/>
      <c r="FSO990" s="607"/>
      <c r="FSP990" s="607"/>
      <c r="FSQ990" s="607"/>
      <c r="FSR990" s="607"/>
      <c r="FSS990" s="607"/>
      <c r="FST990" s="607"/>
      <c r="FSU990" s="607"/>
      <c r="FSV990" s="607"/>
      <c r="FSW990" s="607"/>
      <c r="FSX990" s="607"/>
      <c r="FSY990" s="607"/>
      <c r="FSZ990" s="607"/>
      <c r="FTA990" s="607"/>
      <c r="FTB990" s="607"/>
      <c r="FTC990" s="607"/>
      <c r="FTD990" s="607"/>
      <c r="FTE990" s="607"/>
      <c r="FTF990" s="607"/>
      <c r="FTG990" s="607"/>
      <c r="FTH990" s="607"/>
      <c r="FTI990" s="607"/>
      <c r="FTJ990" s="607"/>
      <c r="FTK990" s="607"/>
      <c r="FTL990" s="607"/>
      <c r="FTM990" s="607"/>
      <c r="FTN990" s="607"/>
      <c r="FTO990" s="607"/>
      <c r="FTP990" s="607"/>
      <c r="FTQ990" s="607"/>
      <c r="FTR990" s="607"/>
      <c r="FTS990" s="607"/>
      <c r="FTT990" s="607"/>
      <c r="FTU990" s="607"/>
      <c r="FTV990" s="607"/>
      <c r="FTW990" s="607"/>
      <c r="FTX990" s="607"/>
      <c r="FTY990" s="607"/>
      <c r="FTZ990" s="607"/>
      <c r="FUA990" s="607"/>
      <c r="FUB990" s="607"/>
      <c r="FUC990" s="607"/>
      <c r="FUD990" s="607"/>
      <c r="FUE990" s="607"/>
      <c r="FUF990" s="607"/>
      <c r="FUG990" s="607"/>
      <c r="FUH990" s="607"/>
      <c r="FUI990" s="607"/>
      <c r="FUJ990" s="607"/>
      <c r="FUK990" s="607"/>
      <c r="FUL990" s="607"/>
      <c r="FUM990" s="607"/>
      <c r="FUN990" s="607"/>
      <c r="FUO990" s="607"/>
      <c r="FUP990" s="607"/>
      <c r="FUQ990" s="607"/>
      <c r="FUR990" s="607"/>
      <c r="FUS990" s="607"/>
      <c r="FUT990" s="607"/>
      <c r="FUU990" s="607"/>
      <c r="FUV990" s="607"/>
      <c r="FUW990" s="607"/>
      <c r="FUX990" s="607"/>
      <c r="FUY990" s="607"/>
      <c r="FUZ990" s="607"/>
      <c r="FVA990" s="607"/>
      <c r="FVB990" s="607"/>
      <c r="FVC990" s="607"/>
      <c r="FVD990" s="607"/>
      <c r="FVE990" s="607"/>
      <c r="FVF990" s="607"/>
      <c r="FVG990" s="607"/>
      <c r="FVH990" s="607"/>
      <c r="FVI990" s="607"/>
      <c r="FVJ990" s="607"/>
      <c r="FVK990" s="607"/>
      <c r="FVL990" s="607"/>
      <c r="FVM990" s="607"/>
      <c r="FVN990" s="607"/>
      <c r="FVO990" s="607"/>
      <c r="FVP990" s="607"/>
      <c r="FVQ990" s="607"/>
      <c r="FVR990" s="607"/>
      <c r="FVS990" s="607"/>
      <c r="FVT990" s="607"/>
      <c r="FVU990" s="607"/>
      <c r="FVV990" s="607"/>
      <c r="FVW990" s="607"/>
      <c r="FVX990" s="607"/>
      <c r="FVY990" s="607"/>
      <c r="FVZ990" s="607"/>
      <c r="FWA990" s="607"/>
      <c r="FWB990" s="607"/>
      <c r="FWC990" s="607"/>
      <c r="FWD990" s="607"/>
      <c r="FWE990" s="607"/>
      <c r="FWF990" s="607"/>
      <c r="FWG990" s="607"/>
      <c r="FWH990" s="607"/>
      <c r="FWI990" s="607"/>
      <c r="FWJ990" s="607"/>
      <c r="FWK990" s="607"/>
      <c r="FWL990" s="607"/>
      <c r="FWM990" s="607"/>
      <c r="FWN990" s="607"/>
      <c r="FWO990" s="607"/>
      <c r="FWP990" s="607"/>
      <c r="FWQ990" s="607"/>
      <c r="FWR990" s="607"/>
      <c r="FWS990" s="607"/>
      <c r="FWT990" s="607"/>
      <c r="FWU990" s="607"/>
      <c r="FWV990" s="607"/>
      <c r="FWW990" s="607"/>
      <c r="FWX990" s="607"/>
      <c r="FWY990" s="607"/>
      <c r="FWZ990" s="607"/>
      <c r="FXA990" s="607"/>
      <c r="FXB990" s="607"/>
      <c r="FXC990" s="607"/>
      <c r="FXD990" s="607"/>
      <c r="FXE990" s="607"/>
      <c r="FXF990" s="607"/>
      <c r="FXG990" s="607"/>
      <c r="FXH990" s="607"/>
      <c r="FXI990" s="607"/>
      <c r="FXJ990" s="607"/>
      <c r="FXK990" s="607"/>
      <c r="FXL990" s="607"/>
      <c r="FXM990" s="607"/>
      <c r="FXN990" s="607"/>
      <c r="FXO990" s="607"/>
      <c r="FXP990" s="607"/>
      <c r="FXQ990" s="607"/>
      <c r="FXR990" s="607"/>
      <c r="FXS990" s="607"/>
      <c r="FXT990" s="607"/>
      <c r="FXU990" s="607"/>
      <c r="FXV990" s="607"/>
      <c r="FXW990" s="607"/>
      <c r="FXX990" s="607"/>
      <c r="FXY990" s="607"/>
      <c r="FXZ990" s="607"/>
      <c r="FYA990" s="607"/>
      <c r="FYB990" s="607"/>
      <c r="FYC990" s="607"/>
      <c r="FYD990" s="607"/>
      <c r="FYE990" s="607"/>
      <c r="FYF990" s="607"/>
      <c r="FYG990" s="607"/>
      <c r="FYH990" s="607"/>
      <c r="FYI990" s="607"/>
      <c r="FYJ990" s="607"/>
      <c r="FYK990" s="607"/>
      <c r="FYL990" s="607"/>
      <c r="FYM990" s="607"/>
      <c r="FYN990" s="607"/>
      <c r="FYO990" s="607"/>
      <c r="FYP990" s="607"/>
      <c r="FYQ990" s="607"/>
      <c r="FYR990" s="607"/>
      <c r="FYS990" s="607"/>
      <c r="FYT990" s="607"/>
      <c r="FYU990" s="607"/>
      <c r="FYV990" s="607"/>
      <c r="FYW990" s="607"/>
      <c r="FYX990" s="607"/>
      <c r="FYY990" s="607"/>
      <c r="FYZ990" s="607"/>
      <c r="FZA990" s="607"/>
      <c r="FZB990" s="607"/>
      <c r="FZC990" s="607"/>
      <c r="FZD990" s="607"/>
      <c r="FZE990" s="607"/>
      <c r="FZF990" s="607"/>
      <c r="FZG990" s="607"/>
      <c r="FZH990" s="607"/>
      <c r="FZI990" s="607"/>
      <c r="FZJ990" s="607"/>
      <c r="FZK990" s="607"/>
      <c r="FZL990" s="607"/>
      <c r="FZM990" s="607"/>
      <c r="FZN990" s="607"/>
      <c r="FZO990" s="607"/>
      <c r="FZP990" s="607"/>
      <c r="FZQ990" s="607"/>
      <c r="FZR990" s="607"/>
      <c r="FZS990" s="607"/>
      <c r="FZT990" s="607"/>
      <c r="FZU990" s="607"/>
      <c r="FZV990" s="607"/>
      <c r="FZW990" s="607"/>
      <c r="FZX990" s="607"/>
      <c r="FZY990" s="607"/>
      <c r="FZZ990" s="607"/>
      <c r="GAA990" s="607"/>
      <c r="GAB990" s="607"/>
      <c r="GAC990" s="607"/>
      <c r="GAD990" s="607"/>
      <c r="GAE990" s="607"/>
      <c r="GAF990" s="607"/>
      <c r="GAG990" s="607"/>
      <c r="GAH990" s="607"/>
      <c r="GAI990" s="607"/>
      <c r="GAJ990" s="607"/>
      <c r="GAK990" s="607"/>
      <c r="GAL990" s="607"/>
      <c r="GAM990" s="607"/>
      <c r="GAN990" s="607"/>
      <c r="GAO990" s="607"/>
      <c r="GAP990" s="607"/>
      <c r="GAQ990" s="607"/>
      <c r="GAR990" s="607"/>
      <c r="GAS990" s="607"/>
      <c r="GAT990" s="607"/>
      <c r="GAU990" s="607"/>
      <c r="GAV990" s="607"/>
      <c r="GAW990" s="607"/>
      <c r="GAX990" s="607"/>
      <c r="GAY990" s="607"/>
      <c r="GAZ990" s="607"/>
      <c r="GBA990" s="607"/>
      <c r="GBB990" s="607"/>
      <c r="GBC990" s="607"/>
      <c r="GBD990" s="607"/>
      <c r="GBE990" s="607"/>
      <c r="GBF990" s="607"/>
      <c r="GBG990" s="607"/>
      <c r="GBH990" s="607"/>
      <c r="GBI990" s="607"/>
      <c r="GBJ990" s="607"/>
      <c r="GBK990" s="607"/>
      <c r="GBL990" s="607"/>
      <c r="GBM990" s="607"/>
      <c r="GBN990" s="607"/>
      <c r="GBO990" s="607"/>
      <c r="GBP990" s="607"/>
      <c r="GBQ990" s="607"/>
      <c r="GBR990" s="607"/>
      <c r="GBS990" s="607"/>
      <c r="GBT990" s="607"/>
      <c r="GBU990" s="607"/>
      <c r="GBV990" s="607"/>
      <c r="GBW990" s="607"/>
      <c r="GBX990" s="607"/>
      <c r="GBY990" s="607"/>
      <c r="GBZ990" s="607"/>
      <c r="GCA990" s="607"/>
      <c r="GCB990" s="607"/>
      <c r="GCC990" s="607"/>
      <c r="GCD990" s="607"/>
      <c r="GCE990" s="607"/>
      <c r="GCF990" s="607"/>
      <c r="GCG990" s="607"/>
      <c r="GCH990" s="607"/>
      <c r="GCI990" s="607"/>
      <c r="GCJ990" s="607"/>
      <c r="GCK990" s="607"/>
      <c r="GCL990" s="607"/>
      <c r="GCM990" s="607"/>
      <c r="GCN990" s="607"/>
      <c r="GCO990" s="607"/>
      <c r="GCP990" s="607"/>
      <c r="GCQ990" s="607"/>
      <c r="GCR990" s="607"/>
      <c r="GCS990" s="607"/>
      <c r="GCT990" s="607"/>
      <c r="GCU990" s="607"/>
      <c r="GCV990" s="607"/>
      <c r="GCW990" s="607"/>
      <c r="GCX990" s="607"/>
      <c r="GCY990" s="607"/>
      <c r="GCZ990" s="607"/>
      <c r="GDA990" s="607"/>
      <c r="GDB990" s="607"/>
      <c r="GDC990" s="607"/>
      <c r="GDD990" s="607"/>
      <c r="GDE990" s="607"/>
      <c r="GDF990" s="607"/>
      <c r="GDG990" s="607"/>
      <c r="GDH990" s="607"/>
      <c r="GDI990" s="607"/>
      <c r="GDJ990" s="607"/>
      <c r="GDK990" s="607"/>
      <c r="GDL990" s="607"/>
      <c r="GDM990" s="607"/>
      <c r="GDN990" s="607"/>
      <c r="GDO990" s="607"/>
      <c r="GDP990" s="607"/>
      <c r="GDQ990" s="607"/>
      <c r="GDR990" s="607"/>
      <c r="GDS990" s="607"/>
      <c r="GDT990" s="607"/>
      <c r="GDU990" s="607"/>
      <c r="GDV990" s="607"/>
      <c r="GDW990" s="607"/>
      <c r="GDX990" s="607"/>
      <c r="GDY990" s="607"/>
      <c r="GDZ990" s="607"/>
      <c r="GEA990" s="607"/>
      <c r="GEB990" s="607"/>
      <c r="GEC990" s="607"/>
      <c r="GED990" s="607"/>
      <c r="GEE990" s="607"/>
      <c r="GEF990" s="607"/>
      <c r="GEG990" s="607"/>
      <c r="GEH990" s="607"/>
      <c r="GEI990" s="607"/>
      <c r="GEJ990" s="607"/>
      <c r="GEK990" s="607"/>
      <c r="GEL990" s="607"/>
      <c r="GEM990" s="607"/>
      <c r="GEN990" s="607"/>
      <c r="GEO990" s="607"/>
      <c r="GEP990" s="607"/>
      <c r="GEQ990" s="607"/>
      <c r="GER990" s="607"/>
      <c r="GES990" s="607"/>
      <c r="GET990" s="607"/>
      <c r="GEU990" s="607"/>
      <c r="GEV990" s="607"/>
      <c r="GEW990" s="607"/>
      <c r="GEX990" s="607"/>
      <c r="GEY990" s="607"/>
      <c r="GEZ990" s="607"/>
      <c r="GFA990" s="607"/>
      <c r="GFB990" s="607"/>
      <c r="GFC990" s="607"/>
      <c r="GFD990" s="607"/>
      <c r="GFE990" s="607"/>
      <c r="GFF990" s="607"/>
      <c r="GFG990" s="607"/>
      <c r="GFH990" s="607"/>
      <c r="GFI990" s="607"/>
      <c r="GFJ990" s="607"/>
      <c r="GFK990" s="607"/>
      <c r="GFL990" s="607"/>
      <c r="GFM990" s="607"/>
      <c r="GFN990" s="607"/>
      <c r="GFO990" s="607"/>
      <c r="GFP990" s="607"/>
      <c r="GFQ990" s="607"/>
      <c r="GFR990" s="607"/>
      <c r="GFS990" s="607"/>
      <c r="GFT990" s="607"/>
      <c r="GFU990" s="607"/>
      <c r="GFV990" s="607"/>
      <c r="GFW990" s="607"/>
      <c r="GFX990" s="607"/>
      <c r="GFY990" s="607"/>
      <c r="GFZ990" s="607"/>
      <c r="GGA990" s="607"/>
      <c r="GGB990" s="607"/>
      <c r="GGC990" s="607"/>
      <c r="GGD990" s="607"/>
      <c r="GGE990" s="607"/>
      <c r="GGF990" s="607"/>
      <c r="GGG990" s="607"/>
      <c r="GGH990" s="607"/>
      <c r="GGI990" s="607"/>
      <c r="GGJ990" s="607"/>
      <c r="GGK990" s="607"/>
      <c r="GGL990" s="607"/>
      <c r="GGM990" s="607"/>
      <c r="GGN990" s="607"/>
      <c r="GGO990" s="607"/>
      <c r="GGP990" s="607"/>
      <c r="GGQ990" s="607"/>
      <c r="GGR990" s="607"/>
      <c r="GGS990" s="607"/>
      <c r="GGT990" s="607"/>
      <c r="GGU990" s="607"/>
      <c r="GGV990" s="607"/>
      <c r="GGW990" s="607"/>
      <c r="GGX990" s="607"/>
      <c r="GGY990" s="607"/>
      <c r="GGZ990" s="607"/>
      <c r="GHA990" s="607"/>
      <c r="GHB990" s="607"/>
      <c r="GHC990" s="607"/>
      <c r="GHD990" s="607"/>
      <c r="GHE990" s="607"/>
      <c r="GHF990" s="607"/>
      <c r="GHG990" s="607"/>
      <c r="GHH990" s="607"/>
      <c r="GHI990" s="607"/>
      <c r="GHJ990" s="607"/>
      <c r="GHK990" s="607"/>
      <c r="GHL990" s="607"/>
      <c r="GHM990" s="607"/>
      <c r="GHN990" s="607"/>
      <c r="GHO990" s="607"/>
      <c r="GHP990" s="607"/>
      <c r="GHQ990" s="607"/>
      <c r="GHR990" s="607"/>
      <c r="GHS990" s="607"/>
      <c r="GHT990" s="607"/>
      <c r="GHU990" s="607"/>
      <c r="GHV990" s="607"/>
      <c r="GHW990" s="607"/>
      <c r="GHX990" s="607"/>
      <c r="GHY990" s="607"/>
      <c r="GHZ990" s="607"/>
      <c r="GIA990" s="607"/>
      <c r="GIB990" s="607"/>
      <c r="GIC990" s="607"/>
      <c r="GID990" s="607"/>
      <c r="GIE990" s="607"/>
      <c r="GIF990" s="607"/>
      <c r="GIG990" s="607"/>
      <c r="GIH990" s="607"/>
      <c r="GII990" s="607"/>
      <c r="GIJ990" s="607"/>
      <c r="GIK990" s="607"/>
      <c r="GIL990" s="607"/>
      <c r="GIM990" s="607"/>
      <c r="GIN990" s="607"/>
      <c r="GIO990" s="607"/>
      <c r="GIP990" s="607"/>
      <c r="GIQ990" s="607"/>
      <c r="GIR990" s="607"/>
      <c r="GIS990" s="607"/>
      <c r="GIT990" s="607"/>
      <c r="GIU990" s="607"/>
      <c r="GIV990" s="607"/>
      <c r="GIW990" s="607"/>
      <c r="GIX990" s="607"/>
      <c r="GIY990" s="607"/>
      <c r="GIZ990" s="607"/>
      <c r="GJA990" s="607"/>
      <c r="GJB990" s="607"/>
      <c r="GJC990" s="607"/>
      <c r="GJD990" s="607"/>
      <c r="GJE990" s="607"/>
      <c r="GJF990" s="607"/>
      <c r="GJG990" s="607"/>
      <c r="GJH990" s="607"/>
      <c r="GJI990" s="607"/>
      <c r="GJJ990" s="607"/>
      <c r="GJK990" s="607"/>
      <c r="GJL990" s="607"/>
      <c r="GJM990" s="607"/>
      <c r="GJN990" s="607"/>
      <c r="GJO990" s="607"/>
      <c r="GJP990" s="607"/>
      <c r="GJQ990" s="607"/>
      <c r="GJR990" s="607"/>
      <c r="GJS990" s="607"/>
      <c r="GJT990" s="607"/>
      <c r="GJU990" s="607"/>
      <c r="GJV990" s="607"/>
      <c r="GJW990" s="607"/>
      <c r="GJX990" s="607"/>
      <c r="GJY990" s="607"/>
      <c r="GJZ990" s="607"/>
      <c r="GKA990" s="607"/>
      <c r="GKB990" s="607"/>
      <c r="GKC990" s="607"/>
      <c r="GKD990" s="607"/>
      <c r="GKE990" s="607"/>
      <c r="GKF990" s="607"/>
      <c r="GKG990" s="607"/>
      <c r="GKH990" s="607"/>
      <c r="GKI990" s="607"/>
      <c r="GKJ990" s="607"/>
      <c r="GKK990" s="607"/>
      <c r="GKL990" s="607"/>
      <c r="GKM990" s="607"/>
      <c r="GKN990" s="607"/>
      <c r="GKO990" s="607"/>
      <c r="GKP990" s="607"/>
      <c r="GKQ990" s="607"/>
      <c r="GKR990" s="607"/>
      <c r="GKS990" s="607"/>
      <c r="GKT990" s="607"/>
      <c r="GKU990" s="607"/>
      <c r="GKV990" s="607"/>
      <c r="GKW990" s="607"/>
      <c r="GKX990" s="607"/>
      <c r="GKY990" s="607"/>
      <c r="GKZ990" s="607"/>
      <c r="GLA990" s="607"/>
      <c r="GLB990" s="607"/>
      <c r="GLC990" s="607"/>
      <c r="GLD990" s="607"/>
      <c r="GLE990" s="607"/>
      <c r="GLF990" s="607"/>
      <c r="GLG990" s="607"/>
      <c r="GLH990" s="607"/>
      <c r="GLI990" s="607"/>
      <c r="GLJ990" s="607"/>
      <c r="GLK990" s="607"/>
      <c r="GLL990" s="607"/>
      <c r="GLM990" s="607"/>
      <c r="GLN990" s="607"/>
      <c r="GLO990" s="607"/>
      <c r="GLP990" s="607"/>
      <c r="GLQ990" s="607"/>
      <c r="GLR990" s="607"/>
      <c r="GLS990" s="607"/>
      <c r="GLT990" s="607"/>
      <c r="GLU990" s="607"/>
      <c r="GLV990" s="607"/>
      <c r="GLW990" s="607"/>
      <c r="GLX990" s="607"/>
      <c r="GLY990" s="607"/>
      <c r="GLZ990" s="607"/>
      <c r="GMA990" s="607"/>
      <c r="GMB990" s="607"/>
      <c r="GMC990" s="607"/>
      <c r="GMD990" s="607"/>
      <c r="GME990" s="607"/>
      <c r="GMF990" s="607"/>
      <c r="GMG990" s="607"/>
      <c r="GMH990" s="607"/>
      <c r="GMI990" s="607"/>
      <c r="GMJ990" s="607"/>
      <c r="GMK990" s="607"/>
      <c r="GML990" s="607"/>
      <c r="GMM990" s="607"/>
      <c r="GMN990" s="607"/>
      <c r="GMO990" s="607"/>
      <c r="GMP990" s="607"/>
      <c r="GMQ990" s="607"/>
      <c r="GMR990" s="607"/>
      <c r="GMS990" s="607"/>
      <c r="GMT990" s="607"/>
      <c r="GMU990" s="607"/>
      <c r="GMV990" s="607"/>
      <c r="GMW990" s="607"/>
      <c r="GMX990" s="607"/>
      <c r="GMY990" s="607"/>
      <c r="GMZ990" s="607"/>
      <c r="GNA990" s="607"/>
      <c r="GNB990" s="607"/>
      <c r="GNC990" s="607"/>
      <c r="GND990" s="607"/>
      <c r="GNE990" s="607"/>
      <c r="GNF990" s="607"/>
      <c r="GNG990" s="607"/>
      <c r="GNH990" s="607"/>
      <c r="GNI990" s="607"/>
      <c r="GNJ990" s="607"/>
      <c r="GNK990" s="607"/>
      <c r="GNL990" s="607"/>
      <c r="GNM990" s="607"/>
      <c r="GNN990" s="607"/>
      <c r="GNO990" s="607"/>
      <c r="GNP990" s="607"/>
      <c r="GNQ990" s="607"/>
      <c r="GNR990" s="607"/>
      <c r="GNS990" s="607"/>
      <c r="GNT990" s="607"/>
      <c r="GNU990" s="607"/>
      <c r="GNV990" s="607"/>
      <c r="GNW990" s="607"/>
      <c r="GNX990" s="607"/>
      <c r="GNY990" s="607"/>
      <c r="GNZ990" s="607"/>
      <c r="GOA990" s="607"/>
      <c r="GOB990" s="607"/>
      <c r="GOC990" s="607"/>
      <c r="GOD990" s="607"/>
      <c r="GOE990" s="607"/>
      <c r="GOF990" s="607"/>
      <c r="GOG990" s="607"/>
      <c r="GOH990" s="607"/>
      <c r="GOI990" s="607"/>
      <c r="GOJ990" s="607"/>
      <c r="GOK990" s="607"/>
      <c r="GOL990" s="607"/>
      <c r="GOM990" s="607"/>
      <c r="GON990" s="607"/>
      <c r="GOO990" s="607"/>
      <c r="GOP990" s="607"/>
      <c r="GOQ990" s="607"/>
      <c r="GOR990" s="607"/>
      <c r="GOS990" s="607"/>
      <c r="GOT990" s="607"/>
      <c r="GOU990" s="607"/>
      <c r="GOV990" s="607"/>
      <c r="GOW990" s="607"/>
      <c r="GOX990" s="607"/>
      <c r="GOY990" s="607"/>
      <c r="GOZ990" s="607"/>
      <c r="GPA990" s="607"/>
      <c r="GPB990" s="607"/>
      <c r="GPC990" s="607"/>
      <c r="GPD990" s="607"/>
      <c r="GPE990" s="607"/>
      <c r="GPF990" s="607"/>
      <c r="GPG990" s="607"/>
      <c r="GPH990" s="607"/>
      <c r="GPI990" s="607"/>
      <c r="GPJ990" s="607"/>
      <c r="GPK990" s="607"/>
      <c r="GPL990" s="607"/>
      <c r="GPM990" s="607"/>
      <c r="GPN990" s="607"/>
      <c r="GPO990" s="607"/>
      <c r="GPP990" s="607"/>
      <c r="GPQ990" s="607"/>
      <c r="GPR990" s="607"/>
      <c r="GPS990" s="607"/>
      <c r="GPT990" s="607"/>
      <c r="GPU990" s="607"/>
      <c r="GPV990" s="607"/>
      <c r="GPW990" s="607"/>
      <c r="GPX990" s="607"/>
      <c r="GPY990" s="607"/>
      <c r="GPZ990" s="607"/>
      <c r="GQA990" s="607"/>
      <c r="GQB990" s="607"/>
      <c r="GQC990" s="607"/>
      <c r="GQD990" s="607"/>
      <c r="GQE990" s="607"/>
      <c r="GQF990" s="607"/>
      <c r="GQG990" s="607"/>
      <c r="GQH990" s="607"/>
      <c r="GQI990" s="607"/>
      <c r="GQJ990" s="607"/>
      <c r="GQK990" s="607"/>
      <c r="GQL990" s="607"/>
      <c r="GQM990" s="607"/>
      <c r="GQN990" s="607"/>
      <c r="GQO990" s="607"/>
      <c r="GQP990" s="607"/>
      <c r="GQQ990" s="607"/>
      <c r="GQR990" s="607"/>
      <c r="GQS990" s="607"/>
      <c r="GQT990" s="607"/>
      <c r="GQU990" s="607"/>
      <c r="GQV990" s="607"/>
      <c r="GQW990" s="607"/>
      <c r="GQX990" s="607"/>
      <c r="GQY990" s="607"/>
      <c r="GQZ990" s="607"/>
      <c r="GRA990" s="607"/>
      <c r="GRB990" s="607"/>
      <c r="GRC990" s="607"/>
      <c r="GRD990" s="607"/>
      <c r="GRE990" s="607"/>
      <c r="GRF990" s="607"/>
      <c r="GRG990" s="607"/>
      <c r="GRH990" s="607"/>
      <c r="GRI990" s="607"/>
      <c r="GRJ990" s="607"/>
      <c r="GRK990" s="607"/>
      <c r="GRL990" s="607"/>
      <c r="GRM990" s="607"/>
      <c r="GRN990" s="607"/>
      <c r="GRO990" s="607"/>
      <c r="GRP990" s="607"/>
      <c r="GRQ990" s="607"/>
      <c r="GRR990" s="607"/>
      <c r="GRS990" s="607"/>
      <c r="GRT990" s="607"/>
      <c r="GRU990" s="607"/>
      <c r="GRV990" s="607"/>
      <c r="GRW990" s="607"/>
      <c r="GRX990" s="607"/>
      <c r="GRY990" s="607"/>
      <c r="GRZ990" s="607"/>
      <c r="GSA990" s="607"/>
      <c r="GSB990" s="607"/>
      <c r="GSC990" s="607"/>
      <c r="GSD990" s="607"/>
      <c r="GSE990" s="607"/>
      <c r="GSF990" s="607"/>
      <c r="GSG990" s="607"/>
      <c r="GSH990" s="607"/>
      <c r="GSI990" s="607"/>
      <c r="GSJ990" s="607"/>
      <c r="GSK990" s="607"/>
      <c r="GSL990" s="607"/>
      <c r="GSM990" s="607"/>
      <c r="GSN990" s="607"/>
      <c r="GSO990" s="607"/>
      <c r="GSP990" s="607"/>
      <c r="GSQ990" s="607"/>
      <c r="GSR990" s="607"/>
      <c r="GSS990" s="607"/>
      <c r="GST990" s="607"/>
      <c r="GSU990" s="607"/>
      <c r="GSV990" s="607"/>
      <c r="GSW990" s="607"/>
      <c r="GSX990" s="607"/>
      <c r="GSY990" s="607"/>
      <c r="GSZ990" s="607"/>
      <c r="GTA990" s="607"/>
      <c r="GTB990" s="607"/>
      <c r="GTC990" s="607"/>
      <c r="GTD990" s="607"/>
      <c r="GTE990" s="607"/>
      <c r="GTF990" s="607"/>
      <c r="GTG990" s="607"/>
      <c r="GTH990" s="607"/>
      <c r="GTI990" s="607"/>
      <c r="GTJ990" s="607"/>
      <c r="GTK990" s="607"/>
      <c r="GTL990" s="607"/>
      <c r="GTM990" s="607"/>
      <c r="GTN990" s="607"/>
      <c r="GTO990" s="607"/>
      <c r="GTP990" s="607"/>
      <c r="GTQ990" s="607"/>
      <c r="GTR990" s="607"/>
      <c r="GTS990" s="607"/>
      <c r="GTT990" s="607"/>
      <c r="GTU990" s="607"/>
      <c r="GTV990" s="607"/>
      <c r="GTW990" s="607"/>
      <c r="GTX990" s="607"/>
      <c r="GTY990" s="607"/>
      <c r="GTZ990" s="607"/>
      <c r="GUA990" s="607"/>
      <c r="GUB990" s="607"/>
      <c r="GUC990" s="607"/>
      <c r="GUD990" s="607"/>
      <c r="GUE990" s="607"/>
      <c r="GUF990" s="607"/>
      <c r="GUG990" s="607"/>
      <c r="GUH990" s="607"/>
      <c r="GUI990" s="607"/>
      <c r="GUJ990" s="607"/>
      <c r="GUK990" s="607"/>
      <c r="GUL990" s="607"/>
      <c r="GUM990" s="607"/>
      <c r="GUN990" s="607"/>
      <c r="GUO990" s="607"/>
      <c r="GUP990" s="607"/>
      <c r="GUQ990" s="607"/>
      <c r="GUR990" s="607"/>
      <c r="GUS990" s="607"/>
      <c r="GUT990" s="607"/>
      <c r="GUU990" s="607"/>
      <c r="GUV990" s="607"/>
      <c r="GUW990" s="607"/>
      <c r="GUX990" s="607"/>
      <c r="GUY990" s="607"/>
      <c r="GUZ990" s="607"/>
      <c r="GVA990" s="607"/>
      <c r="GVB990" s="607"/>
      <c r="GVC990" s="607"/>
      <c r="GVD990" s="607"/>
      <c r="GVE990" s="607"/>
      <c r="GVF990" s="607"/>
      <c r="GVG990" s="607"/>
      <c r="GVH990" s="607"/>
      <c r="GVI990" s="607"/>
      <c r="GVJ990" s="607"/>
      <c r="GVK990" s="607"/>
      <c r="GVL990" s="607"/>
      <c r="GVM990" s="607"/>
      <c r="GVN990" s="607"/>
      <c r="GVO990" s="607"/>
      <c r="GVP990" s="607"/>
      <c r="GVQ990" s="607"/>
      <c r="GVR990" s="607"/>
      <c r="GVS990" s="607"/>
      <c r="GVT990" s="607"/>
      <c r="GVU990" s="607"/>
      <c r="GVV990" s="607"/>
      <c r="GVW990" s="607"/>
      <c r="GVX990" s="607"/>
      <c r="GVY990" s="607"/>
      <c r="GVZ990" s="607"/>
      <c r="GWA990" s="607"/>
      <c r="GWB990" s="607"/>
      <c r="GWC990" s="607"/>
      <c r="GWD990" s="607"/>
      <c r="GWE990" s="607"/>
      <c r="GWF990" s="607"/>
      <c r="GWG990" s="607"/>
      <c r="GWH990" s="607"/>
      <c r="GWI990" s="607"/>
      <c r="GWJ990" s="607"/>
      <c r="GWK990" s="607"/>
      <c r="GWL990" s="607"/>
      <c r="GWM990" s="607"/>
      <c r="GWN990" s="607"/>
      <c r="GWO990" s="607"/>
      <c r="GWP990" s="607"/>
      <c r="GWQ990" s="607"/>
      <c r="GWR990" s="607"/>
      <c r="GWS990" s="607"/>
      <c r="GWT990" s="607"/>
      <c r="GWU990" s="607"/>
      <c r="GWV990" s="607"/>
      <c r="GWW990" s="607"/>
      <c r="GWX990" s="607"/>
      <c r="GWY990" s="607"/>
      <c r="GWZ990" s="607"/>
      <c r="GXA990" s="607"/>
      <c r="GXB990" s="607"/>
      <c r="GXC990" s="607"/>
      <c r="GXD990" s="607"/>
      <c r="GXE990" s="607"/>
      <c r="GXF990" s="607"/>
      <c r="GXG990" s="607"/>
      <c r="GXH990" s="607"/>
      <c r="GXI990" s="607"/>
      <c r="GXJ990" s="607"/>
      <c r="GXK990" s="607"/>
      <c r="GXL990" s="607"/>
      <c r="GXM990" s="607"/>
      <c r="GXN990" s="607"/>
      <c r="GXO990" s="607"/>
      <c r="GXP990" s="607"/>
      <c r="GXQ990" s="607"/>
      <c r="GXR990" s="607"/>
      <c r="GXS990" s="607"/>
      <c r="GXT990" s="607"/>
      <c r="GXU990" s="607"/>
      <c r="GXV990" s="607"/>
      <c r="GXW990" s="607"/>
      <c r="GXX990" s="607"/>
      <c r="GXY990" s="607"/>
      <c r="GXZ990" s="607"/>
      <c r="GYA990" s="607"/>
      <c r="GYB990" s="607"/>
      <c r="GYC990" s="607"/>
      <c r="GYD990" s="607"/>
      <c r="GYE990" s="607"/>
      <c r="GYF990" s="607"/>
      <c r="GYG990" s="607"/>
      <c r="GYH990" s="607"/>
      <c r="GYI990" s="607"/>
      <c r="GYJ990" s="607"/>
      <c r="GYK990" s="607"/>
      <c r="GYL990" s="607"/>
      <c r="GYM990" s="607"/>
      <c r="GYN990" s="607"/>
      <c r="GYO990" s="607"/>
      <c r="GYP990" s="607"/>
      <c r="GYQ990" s="607"/>
      <c r="GYR990" s="607"/>
      <c r="GYS990" s="607"/>
      <c r="GYT990" s="607"/>
      <c r="GYU990" s="607"/>
      <c r="GYV990" s="607"/>
      <c r="GYW990" s="607"/>
      <c r="GYX990" s="607"/>
      <c r="GYY990" s="607"/>
      <c r="GYZ990" s="607"/>
      <c r="GZA990" s="607"/>
      <c r="GZB990" s="607"/>
      <c r="GZC990" s="607"/>
      <c r="GZD990" s="607"/>
      <c r="GZE990" s="607"/>
      <c r="GZF990" s="607"/>
      <c r="GZG990" s="607"/>
      <c r="GZH990" s="607"/>
      <c r="GZI990" s="607"/>
      <c r="GZJ990" s="607"/>
      <c r="GZK990" s="607"/>
      <c r="GZL990" s="607"/>
      <c r="GZM990" s="607"/>
      <c r="GZN990" s="607"/>
      <c r="GZO990" s="607"/>
      <c r="GZP990" s="607"/>
      <c r="GZQ990" s="607"/>
      <c r="GZR990" s="607"/>
      <c r="GZS990" s="607"/>
      <c r="GZT990" s="607"/>
      <c r="GZU990" s="607"/>
      <c r="GZV990" s="607"/>
      <c r="GZW990" s="607"/>
      <c r="GZX990" s="607"/>
      <c r="GZY990" s="607"/>
      <c r="GZZ990" s="607"/>
      <c r="HAA990" s="607"/>
      <c r="HAB990" s="607"/>
      <c r="HAC990" s="607"/>
      <c r="HAD990" s="607"/>
      <c r="HAE990" s="607"/>
      <c r="HAF990" s="607"/>
      <c r="HAG990" s="607"/>
      <c r="HAH990" s="607"/>
      <c r="HAI990" s="607"/>
      <c r="HAJ990" s="607"/>
      <c r="HAK990" s="607"/>
      <c r="HAL990" s="607"/>
      <c r="HAM990" s="607"/>
      <c r="HAN990" s="607"/>
      <c r="HAO990" s="607"/>
      <c r="HAP990" s="607"/>
      <c r="HAQ990" s="607"/>
      <c r="HAR990" s="607"/>
      <c r="HAS990" s="607"/>
      <c r="HAT990" s="607"/>
      <c r="HAU990" s="607"/>
      <c r="HAV990" s="607"/>
      <c r="HAW990" s="607"/>
      <c r="HAX990" s="607"/>
      <c r="HAY990" s="607"/>
      <c r="HAZ990" s="607"/>
      <c r="HBA990" s="607"/>
      <c r="HBB990" s="607"/>
      <c r="HBC990" s="607"/>
      <c r="HBD990" s="607"/>
      <c r="HBE990" s="607"/>
      <c r="HBF990" s="607"/>
      <c r="HBG990" s="607"/>
      <c r="HBH990" s="607"/>
      <c r="HBI990" s="607"/>
      <c r="HBJ990" s="607"/>
      <c r="HBK990" s="607"/>
      <c r="HBL990" s="607"/>
      <c r="HBM990" s="607"/>
      <c r="HBN990" s="607"/>
      <c r="HBO990" s="607"/>
      <c r="HBP990" s="607"/>
      <c r="HBQ990" s="607"/>
      <c r="HBR990" s="607"/>
      <c r="HBS990" s="607"/>
      <c r="HBT990" s="607"/>
      <c r="HBU990" s="607"/>
      <c r="HBV990" s="607"/>
      <c r="HBW990" s="607"/>
      <c r="HBX990" s="607"/>
      <c r="HBY990" s="607"/>
      <c r="HBZ990" s="607"/>
      <c r="HCA990" s="607"/>
      <c r="HCB990" s="607"/>
      <c r="HCC990" s="607"/>
      <c r="HCD990" s="607"/>
      <c r="HCE990" s="607"/>
      <c r="HCF990" s="607"/>
      <c r="HCG990" s="607"/>
      <c r="HCH990" s="607"/>
      <c r="HCI990" s="607"/>
      <c r="HCJ990" s="607"/>
      <c r="HCK990" s="607"/>
      <c r="HCL990" s="607"/>
      <c r="HCM990" s="607"/>
      <c r="HCN990" s="607"/>
      <c r="HCO990" s="607"/>
      <c r="HCP990" s="607"/>
      <c r="HCQ990" s="607"/>
      <c r="HCR990" s="607"/>
      <c r="HCS990" s="607"/>
      <c r="HCT990" s="607"/>
      <c r="HCU990" s="607"/>
      <c r="HCV990" s="607"/>
      <c r="HCW990" s="607"/>
      <c r="HCX990" s="607"/>
      <c r="HCY990" s="607"/>
      <c r="HCZ990" s="607"/>
      <c r="HDA990" s="607"/>
      <c r="HDB990" s="607"/>
      <c r="HDC990" s="607"/>
      <c r="HDD990" s="607"/>
      <c r="HDE990" s="607"/>
      <c r="HDF990" s="607"/>
      <c r="HDG990" s="607"/>
      <c r="HDH990" s="607"/>
      <c r="HDI990" s="607"/>
      <c r="HDJ990" s="607"/>
      <c r="HDK990" s="607"/>
      <c r="HDL990" s="607"/>
      <c r="HDM990" s="607"/>
      <c r="HDN990" s="607"/>
      <c r="HDO990" s="607"/>
      <c r="HDP990" s="607"/>
      <c r="HDQ990" s="607"/>
      <c r="HDR990" s="607"/>
      <c r="HDS990" s="607"/>
      <c r="HDT990" s="607"/>
      <c r="HDU990" s="607"/>
      <c r="HDV990" s="607"/>
      <c r="HDW990" s="607"/>
      <c r="HDX990" s="607"/>
      <c r="HDY990" s="607"/>
      <c r="HDZ990" s="607"/>
      <c r="HEA990" s="607"/>
      <c r="HEB990" s="607"/>
      <c r="HEC990" s="607"/>
      <c r="HED990" s="607"/>
      <c r="HEE990" s="607"/>
      <c r="HEF990" s="607"/>
      <c r="HEG990" s="607"/>
      <c r="HEH990" s="607"/>
      <c r="HEI990" s="607"/>
      <c r="HEJ990" s="607"/>
      <c r="HEK990" s="607"/>
      <c r="HEL990" s="607"/>
      <c r="HEM990" s="607"/>
      <c r="HEN990" s="607"/>
      <c r="HEO990" s="607"/>
      <c r="HEP990" s="607"/>
      <c r="HEQ990" s="607"/>
      <c r="HER990" s="607"/>
      <c r="HES990" s="607"/>
      <c r="HET990" s="607"/>
      <c r="HEU990" s="607"/>
      <c r="HEV990" s="607"/>
      <c r="HEW990" s="607"/>
      <c r="HEX990" s="607"/>
      <c r="HEY990" s="607"/>
      <c r="HEZ990" s="607"/>
      <c r="HFA990" s="607"/>
      <c r="HFB990" s="607"/>
      <c r="HFC990" s="607"/>
      <c r="HFD990" s="607"/>
      <c r="HFE990" s="607"/>
      <c r="HFF990" s="607"/>
      <c r="HFG990" s="607"/>
      <c r="HFH990" s="607"/>
      <c r="HFI990" s="607"/>
      <c r="HFJ990" s="607"/>
      <c r="HFK990" s="607"/>
      <c r="HFL990" s="607"/>
      <c r="HFM990" s="607"/>
      <c r="HFN990" s="607"/>
      <c r="HFO990" s="607"/>
      <c r="HFP990" s="607"/>
      <c r="HFQ990" s="607"/>
      <c r="HFR990" s="607"/>
      <c r="HFS990" s="607"/>
      <c r="HFT990" s="607"/>
      <c r="HFU990" s="607"/>
      <c r="HFV990" s="607"/>
      <c r="HFW990" s="607"/>
      <c r="HFX990" s="607"/>
      <c r="HFY990" s="607"/>
      <c r="HFZ990" s="607"/>
      <c r="HGA990" s="607"/>
      <c r="HGB990" s="607"/>
      <c r="HGC990" s="607"/>
      <c r="HGD990" s="607"/>
      <c r="HGE990" s="607"/>
      <c r="HGF990" s="607"/>
      <c r="HGG990" s="607"/>
      <c r="HGH990" s="607"/>
      <c r="HGI990" s="607"/>
      <c r="HGJ990" s="607"/>
      <c r="HGK990" s="607"/>
      <c r="HGL990" s="607"/>
      <c r="HGM990" s="607"/>
      <c r="HGN990" s="607"/>
      <c r="HGO990" s="607"/>
      <c r="HGP990" s="607"/>
      <c r="HGQ990" s="607"/>
      <c r="HGR990" s="607"/>
      <c r="HGS990" s="607"/>
      <c r="HGT990" s="607"/>
      <c r="HGU990" s="607"/>
      <c r="HGV990" s="607"/>
      <c r="HGW990" s="607"/>
      <c r="HGX990" s="607"/>
      <c r="HGY990" s="607"/>
      <c r="HGZ990" s="607"/>
      <c r="HHA990" s="607"/>
      <c r="HHB990" s="607"/>
      <c r="HHC990" s="607"/>
      <c r="HHD990" s="607"/>
      <c r="HHE990" s="607"/>
      <c r="HHF990" s="607"/>
      <c r="HHG990" s="607"/>
      <c r="HHH990" s="607"/>
      <c r="HHI990" s="607"/>
      <c r="HHJ990" s="607"/>
      <c r="HHK990" s="607"/>
      <c r="HHL990" s="607"/>
      <c r="HHM990" s="607"/>
      <c r="HHN990" s="607"/>
      <c r="HHO990" s="607"/>
      <c r="HHP990" s="607"/>
      <c r="HHQ990" s="607"/>
      <c r="HHR990" s="607"/>
      <c r="HHS990" s="607"/>
      <c r="HHT990" s="607"/>
      <c r="HHU990" s="607"/>
      <c r="HHV990" s="607"/>
      <c r="HHW990" s="607"/>
      <c r="HHX990" s="607"/>
      <c r="HHY990" s="607"/>
      <c r="HHZ990" s="607"/>
      <c r="HIA990" s="607"/>
      <c r="HIB990" s="607"/>
      <c r="HIC990" s="607"/>
      <c r="HID990" s="607"/>
      <c r="HIE990" s="607"/>
      <c r="HIF990" s="607"/>
      <c r="HIG990" s="607"/>
      <c r="HIH990" s="607"/>
      <c r="HII990" s="607"/>
      <c r="HIJ990" s="607"/>
      <c r="HIK990" s="607"/>
      <c r="HIL990" s="607"/>
      <c r="HIM990" s="607"/>
      <c r="HIN990" s="607"/>
      <c r="HIO990" s="607"/>
      <c r="HIP990" s="607"/>
      <c r="HIQ990" s="607"/>
      <c r="HIR990" s="607"/>
      <c r="HIS990" s="607"/>
      <c r="HIT990" s="607"/>
      <c r="HIU990" s="607"/>
      <c r="HIV990" s="607"/>
      <c r="HIW990" s="607"/>
      <c r="HIX990" s="607"/>
      <c r="HIY990" s="607"/>
      <c r="HIZ990" s="607"/>
      <c r="HJA990" s="607"/>
      <c r="HJB990" s="607"/>
      <c r="HJC990" s="607"/>
      <c r="HJD990" s="607"/>
      <c r="HJE990" s="607"/>
      <c r="HJF990" s="607"/>
      <c r="HJG990" s="607"/>
      <c r="HJH990" s="607"/>
      <c r="HJI990" s="607"/>
      <c r="HJJ990" s="607"/>
      <c r="HJK990" s="607"/>
      <c r="HJL990" s="607"/>
      <c r="HJM990" s="607"/>
      <c r="HJN990" s="607"/>
      <c r="HJO990" s="607"/>
      <c r="HJP990" s="607"/>
      <c r="HJQ990" s="607"/>
      <c r="HJR990" s="607"/>
      <c r="HJS990" s="607"/>
      <c r="HJT990" s="607"/>
      <c r="HJU990" s="607"/>
      <c r="HJV990" s="607"/>
      <c r="HJW990" s="607"/>
      <c r="HJX990" s="607"/>
      <c r="HJY990" s="607"/>
      <c r="HJZ990" s="607"/>
      <c r="HKA990" s="607"/>
      <c r="HKB990" s="607"/>
      <c r="HKC990" s="607"/>
      <c r="HKD990" s="607"/>
      <c r="HKE990" s="607"/>
      <c r="HKF990" s="607"/>
      <c r="HKG990" s="607"/>
      <c r="HKH990" s="607"/>
      <c r="HKI990" s="607"/>
      <c r="HKJ990" s="607"/>
      <c r="HKK990" s="607"/>
      <c r="HKL990" s="607"/>
      <c r="HKM990" s="607"/>
      <c r="HKN990" s="607"/>
      <c r="HKO990" s="607"/>
      <c r="HKP990" s="607"/>
      <c r="HKQ990" s="607"/>
      <c r="HKR990" s="607"/>
      <c r="HKS990" s="607"/>
      <c r="HKT990" s="607"/>
      <c r="HKU990" s="607"/>
      <c r="HKV990" s="607"/>
      <c r="HKW990" s="607"/>
      <c r="HKX990" s="607"/>
      <c r="HKY990" s="607"/>
      <c r="HKZ990" s="607"/>
      <c r="HLA990" s="607"/>
      <c r="HLB990" s="607"/>
      <c r="HLC990" s="607"/>
      <c r="HLD990" s="607"/>
      <c r="HLE990" s="607"/>
      <c r="HLF990" s="607"/>
      <c r="HLG990" s="607"/>
      <c r="HLH990" s="607"/>
      <c r="HLI990" s="607"/>
      <c r="HLJ990" s="607"/>
      <c r="HLK990" s="607"/>
      <c r="HLL990" s="607"/>
      <c r="HLM990" s="607"/>
      <c r="HLN990" s="607"/>
      <c r="HLO990" s="607"/>
      <c r="HLP990" s="607"/>
      <c r="HLQ990" s="607"/>
      <c r="HLR990" s="607"/>
      <c r="HLS990" s="607"/>
      <c r="HLT990" s="607"/>
      <c r="HLU990" s="607"/>
      <c r="HLV990" s="607"/>
      <c r="HLW990" s="607"/>
      <c r="HLX990" s="607"/>
      <c r="HLY990" s="607"/>
      <c r="HLZ990" s="607"/>
      <c r="HMA990" s="607"/>
      <c r="HMB990" s="607"/>
      <c r="HMC990" s="607"/>
      <c r="HMD990" s="607"/>
      <c r="HME990" s="607"/>
      <c r="HMF990" s="607"/>
      <c r="HMG990" s="607"/>
      <c r="HMH990" s="607"/>
      <c r="HMI990" s="607"/>
      <c r="HMJ990" s="607"/>
      <c r="HMK990" s="607"/>
      <c r="HML990" s="607"/>
      <c r="HMM990" s="607"/>
      <c r="HMN990" s="607"/>
      <c r="HMO990" s="607"/>
      <c r="HMP990" s="607"/>
      <c r="HMQ990" s="607"/>
      <c r="HMR990" s="607"/>
      <c r="HMS990" s="607"/>
      <c r="HMT990" s="607"/>
      <c r="HMU990" s="607"/>
      <c r="HMV990" s="607"/>
      <c r="HMW990" s="607"/>
      <c r="HMX990" s="607"/>
      <c r="HMY990" s="607"/>
      <c r="HMZ990" s="607"/>
      <c r="HNA990" s="607"/>
      <c r="HNB990" s="607"/>
      <c r="HNC990" s="607"/>
      <c r="HND990" s="607"/>
      <c r="HNE990" s="607"/>
      <c r="HNF990" s="607"/>
      <c r="HNG990" s="607"/>
      <c r="HNH990" s="607"/>
      <c r="HNI990" s="607"/>
      <c r="HNJ990" s="607"/>
      <c r="HNK990" s="607"/>
      <c r="HNL990" s="607"/>
      <c r="HNM990" s="607"/>
      <c r="HNN990" s="607"/>
      <c r="HNO990" s="607"/>
      <c r="HNP990" s="607"/>
      <c r="HNQ990" s="607"/>
      <c r="HNR990" s="607"/>
      <c r="HNS990" s="607"/>
      <c r="HNT990" s="607"/>
      <c r="HNU990" s="607"/>
      <c r="HNV990" s="607"/>
      <c r="HNW990" s="607"/>
      <c r="HNX990" s="607"/>
      <c r="HNY990" s="607"/>
      <c r="HNZ990" s="607"/>
      <c r="HOA990" s="607"/>
      <c r="HOB990" s="607"/>
      <c r="HOC990" s="607"/>
      <c r="HOD990" s="607"/>
      <c r="HOE990" s="607"/>
      <c r="HOF990" s="607"/>
      <c r="HOG990" s="607"/>
      <c r="HOH990" s="607"/>
      <c r="HOI990" s="607"/>
      <c r="HOJ990" s="607"/>
      <c r="HOK990" s="607"/>
      <c r="HOL990" s="607"/>
      <c r="HOM990" s="607"/>
      <c r="HON990" s="607"/>
      <c r="HOO990" s="607"/>
      <c r="HOP990" s="607"/>
      <c r="HOQ990" s="607"/>
      <c r="HOR990" s="607"/>
      <c r="HOS990" s="607"/>
      <c r="HOT990" s="607"/>
      <c r="HOU990" s="607"/>
      <c r="HOV990" s="607"/>
      <c r="HOW990" s="607"/>
      <c r="HOX990" s="607"/>
      <c r="HOY990" s="607"/>
      <c r="HOZ990" s="607"/>
      <c r="HPA990" s="607"/>
      <c r="HPB990" s="607"/>
      <c r="HPC990" s="607"/>
      <c r="HPD990" s="607"/>
      <c r="HPE990" s="607"/>
      <c r="HPF990" s="607"/>
      <c r="HPG990" s="607"/>
      <c r="HPH990" s="607"/>
      <c r="HPI990" s="607"/>
      <c r="HPJ990" s="607"/>
      <c r="HPK990" s="607"/>
      <c r="HPL990" s="607"/>
      <c r="HPM990" s="607"/>
      <c r="HPN990" s="607"/>
      <c r="HPO990" s="607"/>
      <c r="HPP990" s="607"/>
      <c r="HPQ990" s="607"/>
      <c r="HPR990" s="607"/>
      <c r="HPS990" s="607"/>
      <c r="HPT990" s="607"/>
      <c r="HPU990" s="607"/>
      <c r="HPV990" s="607"/>
      <c r="HPW990" s="607"/>
      <c r="HPX990" s="607"/>
      <c r="HPY990" s="607"/>
      <c r="HPZ990" s="607"/>
      <c r="HQA990" s="607"/>
      <c r="HQB990" s="607"/>
      <c r="HQC990" s="607"/>
      <c r="HQD990" s="607"/>
      <c r="HQE990" s="607"/>
      <c r="HQF990" s="607"/>
      <c r="HQG990" s="607"/>
      <c r="HQH990" s="607"/>
      <c r="HQI990" s="607"/>
      <c r="HQJ990" s="607"/>
      <c r="HQK990" s="607"/>
      <c r="HQL990" s="607"/>
      <c r="HQM990" s="607"/>
      <c r="HQN990" s="607"/>
      <c r="HQO990" s="607"/>
      <c r="HQP990" s="607"/>
      <c r="HQQ990" s="607"/>
      <c r="HQR990" s="607"/>
      <c r="HQS990" s="607"/>
      <c r="HQT990" s="607"/>
      <c r="HQU990" s="607"/>
      <c r="HQV990" s="607"/>
      <c r="HQW990" s="607"/>
      <c r="HQX990" s="607"/>
      <c r="HQY990" s="607"/>
      <c r="HQZ990" s="607"/>
      <c r="HRA990" s="607"/>
      <c r="HRB990" s="607"/>
      <c r="HRC990" s="607"/>
      <c r="HRD990" s="607"/>
      <c r="HRE990" s="607"/>
      <c r="HRF990" s="607"/>
      <c r="HRG990" s="607"/>
      <c r="HRH990" s="607"/>
      <c r="HRI990" s="607"/>
      <c r="HRJ990" s="607"/>
      <c r="HRK990" s="607"/>
      <c r="HRL990" s="607"/>
      <c r="HRM990" s="607"/>
      <c r="HRN990" s="607"/>
      <c r="HRO990" s="607"/>
      <c r="HRP990" s="607"/>
      <c r="HRQ990" s="607"/>
      <c r="HRR990" s="607"/>
      <c r="HRS990" s="607"/>
      <c r="HRT990" s="607"/>
      <c r="HRU990" s="607"/>
      <c r="HRV990" s="607"/>
      <c r="HRW990" s="607"/>
      <c r="HRX990" s="607"/>
      <c r="HRY990" s="607"/>
      <c r="HRZ990" s="607"/>
      <c r="HSA990" s="607"/>
      <c r="HSB990" s="607"/>
      <c r="HSC990" s="607"/>
      <c r="HSD990" s="607"/>
      <c r="HSE990" s="607"/>
      <c r="HSF990" s="607"/>
      <c r="HSG990" s="607"/>
      <c r="HSH990" s="607"/>
      <c r="HSI990" s="607"/>
      <c r="HSJ990" s="607"/>
      <c r="HSK990" s="607"/>
      <c r="HSL990" s="607"/>
      <c r="HSM990" s="607"/>
      <c r="HSN990" s="607"/>
      <c r="HSO990" s="607"/>
      <c r="HSP990" s="607"/>
      <c r="HSQ990" s="607"/>
      <c r="HSR990" s="607"/>
      <c r="HSS990" s="607"/>
      <c r="HST990" s="607"/>
      <c r="HSU990" s="607"/>
      <c r="HSV990" s="607"/>
      <c r="HSW990" s="607"/>
      <c r="HSX990" s="607"/>
      <c r="HSY990" s="607"/>
      <c r="HSZ990" s="607"/>
      <c r="HTA990" s="607"/>
      <c r="HTB990" s="607"/>
      <c r="HTC990" s="607"/>
      <c r="HTD990" s="607"/>
      <c r="HTE990" s="607"/>
      <c r="HTF990" s="607"/>
      <c r="HTG990" s="607"/>
      <c r="HTH990" s="607"/>
      <c r="HTI990" s="607"/>
      <c r="HTJ990" s="607"/>
      <c r="HTK990" s="607"/>
      <c r="HTL990" s="607"/>
      <c r="HTM990" s="607"/>
      <c r="HTN990" s="607"/>
      <c r="HTO990" s="607"/>
      <c r="HTP990" s="607"/>
      <c r="HTQ990" s="607"/>
      <c r="HTR990" s="607"/>
      <c r="HTS990" s="607"/>
      <c r="HTT990" s="607"/>
      <c r="HTU990" s="607"/>
      <c r="HTV990" s="607"/>
      <c r="HTW990" s="607"/>
      <c r="HTX990" s="607"/>
      <c r="HTY990" s="607"/>
      <c r="HTZ990" s="607"/>
      <c r="HUA990" s="607"/>
      <c r="HUB990" s="607"/>
      <c r="HUC990" s="607"/>
      <c r="HUD990" s="607"/>
      <c r="HUE990" s="607"/>
      <c r="HUF990" s="607"/>
      <c r="HUG990" s="607"/>
      <c r="HUH990" s="607"/>
      <c r="HUI990" s="607"/>
      <c r="HUJ990" s="607"/>
      <c r="HUK990" s="607"/>
      <c r="HUL990" s="607"/>
      <c r="HUM990" s="607"/>
      <c r="HUN990" s="607"/>
      <c r="HUO990" s="607"/>
      <c r="HUP990" s="607"/>
      <c r="HUQ990" s="607"/>
      <c r="HUR990" s="607"/>
      <c r="HUS990" s="607"/>
      <c r="HUT990" s="607"/>
      <c r="HUU990" s="607"/>
      <c r="HUV990" s="607"/>
      <c r="HUW990" s="607"/>
      <c r="HUX990" s="607"/>
      <c r="HUY990" s="607"/>
      <c r="HUZ990" s="607"/>
      <c r="HVA990" s="607"/>
      <c r="HVB990" s="607"/>
      <c r="HVC990" s="607"/>
      <c r="HVD990" s="607"/>
      <c r="HVE990" s="607"/>
      <c r="HVF990" s="607"/>
      <c r="HVG990" s="607"/>
      <c r="HVH990" s="607"/>
      <c r="HVI990" s="607"/>
      <c r="HVJ990" s="607"/>
      <c r="HVK990" s="607"/>
      <c r="HVL990" s="607"/>
      <c r="HVM990" s="607"/>
      <c r="HVN990" s="607"/>
      <c r="HVO990" s="607"/>
      <c r="HVP990" s="607"/>
      <c r="HVQ990" s="607"/>
      <c r="HVR990" s="607"/>
      <c r="HVS990" s="607"/>
      <c r="HVT990" s="607"/>
      <c r="HVU990" s="607"/>
      <c r="HVV990" s="607"/>
      <c r="HVW990" s="607"/>
      <c r="HVX990" s="607"/>
      <c r="HVY990" s="607"/>
      <c r="HVZ990" s="607"/>
      <c r="HWA990" s="607"/>
      <c r="HWB990" s="607"/>
      <c r="HWC990" s="607"/>
      <c r="HWD990" s="607"/>
      <c r="HWE990" s="607"/>
      <c r="HWF990" s="607"/>
      <c r="HWG990" s="607"/>
      <c r="HWH990" s="607"/>
      <c r="HWI990" s="607"/>
      <c r="HWJ990" s="607"/>
      <c r="HWK990" s="607"/>
      <c r="HWL990" s="607"/>
      <c r="HWM990" s="607"/>
      <c r="HWN990" s="607"/>
      <c r="HWO990" s="607"/>
      <c r="HWP990" s="607"/>
      <c r="HWQ990" s="607"/>
      <c r="HWR990" s="607"/>
      <c r="HWS990" s="607"/>
      <c r="HWT990" s="607"/>
      <c r="HWU990" s="607"/>
      <c r="HWV990" s="607"/>
      <c r="HWW990" s="607"/>
      <c r="HWX990" s="607"/>
      <c r="HWY990" s="607"/>
      <c r="HWZ990" s="607"/>
      <c r="HXA990" s="607"/>
      <c r="HXB990" s="607"/>
      <c r="HXC990" s="607"/>
      <c r="HXD990" s="607"/>
      <c r="HXE990" s="607"/>
      <c r="HXF990" s="607"/>
      <c r="HXG990" s="607"/>
      <c r="HXH990" s="607"/>
      <c r="HXI990" s="607"/>
      <c r="HXJ990" s="607"/>
      <c r="HXK990" s="607"/>
      <c r="HXL990" s="607"/>
      <c r="HXM990" s="607"/>
      <c r="HXN990" s="607"/>
      <c r="HXO990" s="607"/>
      <c r="HXP990" s="607"/>
      <c r="HXQ990" s="607"/>
      <c r="HXR990" s="607"/>
      <c r="HXS990" s="607"/>
      <c r="HXT990" s="607"/>
      <c r="HXU990" s="607"/>
      <c r="HXV990" s="607"/>
      <c r="HXW990" s="607"/>
      <c r="HXX990" s="607"/>
      <c r="HXY990" s="607"/>
      <c r="HXZ990" s="607"/>
      <c r="HYA990" s="607"/>
      <c r="HYB990" s="607"/>
      <c r="HYC990" s="607"/>
      <c r="HYD990" s="607"/>
      <c r="HYE990" s="607"/>
      <c r="HYF990" s="607"/>
      <c r="HYG990" s="607"/>
      <c r="HYH990" s="607"/>
      <c r="HYI990" s="607"/>
      <c r="HYJ990" s="607"/>
      <c r="HYK990" s="607"/>
      <c r="HYL990" s="607"/>
      <c r="HYM990" s="607"/>
      <c r="HYN990" s="607"/>
      <c r="HYO990" s="607"/>
      <c r="HYP990" s="607"/>
      <c r="HYQ990" s="607"/>
      <c r="HYR990" s="607"/>
      <c r="HYS990" s="607"/>
      <c r="HYT990" s="607"/>
      <c r="HYU990" s="607"/>
      <c r="HYV990" s="607"/>
      <c r="HYW990" s="607"/>
      <c r="HYX990" s="607"/>
      <c r="HYY990" s="607"/>
      <c r="HYZ990" s="607"/>
      <c r="HZA990" s="607"/>
      <c r="HZB990" s="607"/>
      <c r="HZC990" s="607"/>
      <c r="HZD990" s="607"/>
      <c r="HZE990" s="607"/>
      <c r="HZF990" s="607"/>
      <c r="HZG990" s="607"/>
      <c r="HZH990" s="607"/>
      <c r="HZI990" s="607"/>
      <c r="HZJ990" s="607"/>
      <c r="HZK990" s="607"/>
      <c r="HZL990" s="607"/>
      <c r="HZM990" s="607"/>
      <c r="HZN990" s="607"/>
      <c r="HZO990" s="607"/>
      <c r="HZP990" s="607"/>
      <c r="HZQ990" s="607"/>
      <c r="HZR990" s="607"/>
      <c r="HZS990" s="607"/>
      <c r="HZT990" s="607"/>
      <c r="HZU990" s="607"/>
      <c r="HZV990" s="607"/>
      <c r="HZW990" s="607"/>
      <c r="HZX990" s="607"/>
      <c r="HZY990" s="607"/>
      <c r="HZZ990" s="607"/>
      <c r="IAA990" s="607"/>
      <c r="IAB990" s="607"/>
      <c r="IAC990" s="607"/>
      <c r="IAD990" s="607"/>
      <c r="IAE990" s="607"/>
      <c r="IAF990" s="607"/>
      <c r="IAG990" s="607"/>
      <c r="IAH990" s="607"/>
      <c r="IAI990" s="607"/>
      <c r="IAJ990" s="607"/>
      <c r="IAK990" s="607"/>
      <c r="IAL990" s="607"/>
      <c r="IAM990" s="607"/>
      <c r="IAN990" s="607"/>
      <c r="IAO990" s="607"/>
      <c r="IAP990" s="607"/>
      <c r="IAQ990" s="607"/>
      <c r="IAR990" s="607"/>
      <c r="IAS990" s="607"/>
      <c r="IAT990" s="607"/>
      <c r="IAU990" s="607"/>
      <c r="IAV990" s="607"/>
      <c r="IAW990" s="607"/>
      <c r="IAX990" s="607"/>
      <c r="IAY990" s="607"/>
      <c r="IAZ990" s="607"/>
      <c r="IBA990" s="607"/>
      <c r="IBB990" s="607"/>
      <c r="IBC990" s="607"/>
      <c r="IBD990" s="607"/>
      <c r="IBE990" s="607"/>
      <c r="IBF990" s="607"/>
      <c r="IBG990" s="607"/>
      <c r="IBH990" s="607"/>
      <c r="IBI990" s="607"/>
      <c r="IBJ990" s="607"/>
      <c r="IBK990" s="607"/>
      <c r="IBL990" s="607"/>
      <c r="IBM990" s="607"/>
      <c r="IBN990" s="607"/>
      <c r="IBO990" s="607"/>
      <c r="IBP990" s="607"/>
      <c r="IBQ990" s="607"/>
      <c r="IBR990" s="607"/>
      <c r="IBS990" s="607"/>
      <c r="IBT990" s="607"/>
      <c r="IBU990" s="607"/>
      <c r="IBV990" s="607"/>
      <c r="IBW990" s="607"/>
      <c r="IBX990" s="607"/>
      <c r="IBY990" s="607"/>
      <c r="IBZ990" s="607"/>
      <c r="ICA990" s="607"/>
      <c r="ICB990" s="607"/>
      <c r="ICC990" s="607"/>
      <c r="ICD990" s="607"/>
      <c r="ICE990" s="607"/>
      <c r="ICF990" s="607"/>
      <c r="ICG990" s="607"/>
      <c r="ICH990" s="607"/>
      <c r="ICI990" s="607"/>
      <c r="ICJ990" s="607"/>
      <c r="ICK990" s="607"/>
      <c r="ICL990" s="607"/>
      <c r="ICM990" s="607"/>
      <c r="ICN990" s="607"/>
      <c r="ICO990" s="607"/>
      <c r="ICP990" s="607"/>
      <c r="ICQ990" s="607"/>
      <c r="ICR990" s="607"/>
      <c r="ICS990" s="607"/>
      <c r="ICT990" s="607"/>
      <c r="ICU990" s="607"/>
      <c r="ICV990" s="607"/>
      <c r="ICW990" s="607"/>
      <c r="ICX990" s="607"/>
      <c r="ICY990" s="607"/>
      <c r="ICZ990" s="607"/>
      <c r="IDA990" s="607"/>
      <c r="IDB990" s="607"/>
      <c r="IDC990" s="607"/>
      <c r="IDD990" s="607"/>
      <c r="IDE990" s="607"/>
      <c r="IDF990" s="607"/>
      <c r="IDG990" s="607"/>
      <c r="IDH990" s="607"/>
      <c r="IDI990" s="607"/>
      <c r="IDJ990" s="607"/>
      <c r="IDK990" s="607"/>
      <c r="IDL990" s="607"/>
      <c r="IDM990" s="607"/>
      <c r="IDN990" s="607"/>
      <c r="IDO990" s="607"/>
      <c r="IDP990" s="607"/>
      <c r="IDQ990" s="607"/>
      <c r="IDR990" s="607"/>
      <c r="IDS990" s="607"/>
      <c r="IDT990" s="607"/>
      <c r="IDU990" s="607"/>
      <c r="IDV990" s="607"/>
      <c r="IDW990" s="607"/>
      <c r="IDX990" s="607"/>
      <c r="IDY990" s="607"/>
      <c r="IDZ990" s="607"/>
      <c r="IEA990" s="607"/>
      <c r="IEB990" s="607"/>
      <c r="IEC990" s="607"/>
      <c r="IED990" s="607"/>
      <c r="IEE990" s="607"/>
      <c r="IEF990" s="607"/>
      <c r="IEG990" s="607"/>
      <c r="IEH990" s="607"/>
      <c r="IEI990" s="607"/>
      <c r="IEJ990" s="607"/>
      <c r="IEK990" s="607"/>
      <c r="IEL990" s="607"/>
      <c r="IEM990" s="607"/>
      <c r="IEN990" s="607"/>
      <c r="IEO990" s="607"/>
      <c r="IEP990" s="607"/>
      <c r="IEQ990" s="607"/>
      <c r="IER990" s="607"/>
      <c r="IES990" s="607"/>
      <c r="IET990" s="607"/>
      <c r="IEU990" s="607"/>
      <c r="IEV990" s="607"/>
      <c r="IEW990" s="607"/>
      <c r="IEX990" s="607"/>
      <c r="IEY990" s="607"/>
      <c r="IEZ990" s="607"/>
      <c r="IFA990" s="607"/>
      <c r="IFB990" s="607"/>
      <c r="IFC990" s="607"/>
      <c r="IFD990" s="607"/>
      <c r="IFE990" s="607"/>
      <c r="IFF990" s="607"/>
      <c r="IFG990" s="607"/>
      <c r="IFH990" s="607"/>
      <c r="IFI990" s="607"/>
      <c r="IFJ990" s="607"/>
      <c r="IFK990" s="607"/>
      <c r="IFL990" s="607"/>
      <c r="IFM990" s="607"/>
      <c r="IFN990" s="607"/>
      <c r="IFO990" s="607"/>
      <c r="IFP990" s="607"/>
      <c r="IFQ990" s="607"/>
      <c r="IFR990" s="607"/>
      <c r="IFS990" s="607"/>
      <c r="IFT990" s="607"/>
      <c r="IFU990" s="607"/>
      <c r="IFV990" s="607"/>
      <c r="IFW990" s="607"/>
      <c r="IFX990" s="607"/>
      <c r="IFY990" s="607"/>
      <c r="IFZ990" s="607"/>
      <c r="IGA990" s="607"/>
      <c r="IGB990" s="607"/>
      <c r="IGC990" s="607"/>
      <c r="IGD990" s="607"/>
      <c r="IGE990" s="607"/>
      <c r="IGF990" s="607"/>
      <c r="IGG990" s="607"/>
      <c r="IGH990" s="607"/>
      <c r="IGI990" s="607"/>
      <c r="IGJ990" s="607"/>
      <c r="IGK990" s="607"/>
      <c r="IGL990" s="607"/>
      <c r="IGM990" s="607"/>
      <c r="IGN990" s="607"/>
      <c r="IGO990" s="607"/>
      <c r="IGP990" s="607"/>
      <c r="IGQ990" s="607"/>
      <c r="IGR990" s="607"/>
      <c r="IGS990" s="607"/>
      <c r="IGT990" s="607"/>
      <c r="IGU990" s="607"/>
      <c r="IGV990" s="607"/>
      <c r="IGW990" s="607"/>
      <c r="IGX990" s="607"/>
      <c r="IGY990" s="607"/>
      <c r="IGZ990" s="607"/>
      <c r="IHA990" s="607"/>
      <c r="IHB990" s="607"/>
      <c r="IHC990" s="607"/>
      <c r="IHD990" s="607"/>
      <c r="IHE990" s="607"/>
      <c r="IHF990" s="607"/>
      <c r="IHG990" s="607"/>
      <c r="IHH990" s="607"/>
      <c r="IHI990" s="607"/>
      <c r="IHJ990" s="607"/>
      <c r="IHK990" s="607"/>
      <c r="IHL990" s="607"/>
      <c r="IHM990" s="607"/>
      <c r="IHN990" s="607"/>
      <c r="IHO990" s="607"/>
      <c r="IHP990" s="607"/>
      <c r="IHQ990" s="607"/>
      <c r="IHR990" s="607"/>
      <c r="IHS990" s="607"/>
      <c r="IHT990" s="607"/>
      <c r="IHU990" s="607"/>
      <c r="IHV990" s="607"/>
      <c r="IHW990" s="607"/>
      <c r="IHX990" s="607"/>
      <c r="IHY990" s="607"/>
      <c r="IHZ990" s="607"/>
      <c r="IIA990" s="607"/>
      <c r="IIB990" s="607"/>
      <c r="IIC990" s="607"/>
      <c r="IID990" s="607"/>
      <c r="IIE990" s="607"/>
      <c r="IIF990" s="607"/>
      <c r="IIG990" s="607"/>
      <c r="IIH990" s="607"/>
      <c r="III990" s="607"/>
      <c r="IIJ990" s="607"/>
      <c r="IIK990" s="607"/>
      <c r="IIL990" s="607"/>
      <c r="IIM990" s="607"/>
      <c r="IIN990" s="607"/>
      <c r="IIO990" s="607"/>
      <c r="IIP990" s="607"/>
      <c r="IIQ990" s="607"/>
      <c r="IIR990" s="607"/>
      <c r="IIS990" s="607"/>
      <c r="IIT990" s="607"/>
      <c r="IIU990" s="607"/>
      <c r="IIV990" s="607"/>
      <c r="IIW990" s="607"/>
      <c r="IIX990" s="607"/>
      <c r="IIY990" s="607"/>
      <c r="IIZ990" s="607"/>
      <c r="IJA990" s="607"/>
      <c r="IJB990" s="607"/>
      <c r="IJC990" s="607"/>
      <c r="IJD990" s="607"/>
      <c r="IJE990" s="607"/>
      <c r="IJF990" s="607"/>
      <c r="IJG990" s="607"/>
      <c r="IJH990" s="607"/>
      <c r="IJI990" s="607"/>
      <c r="IJJ990" s="607"/>
      <c r="IJK990" s="607"/>
      <c r="IJL990" s="607"/>
      <c r="IJM990" s="607"/>
      <c r="IJN990" s="607"/>
      <c r="IJO990" s="607"/>
      <c r="IJP990" s="607"/>
      <c r="IJQ990" s="607"/>
      <c r="IJR990" s="607"/>
      <c r="IJS990" s="607"/>
      <c r="IJT990" s="607"/>
      <c r="IJU990" s="607"/>
      <c r="IJV990" s="607"/>
      <c r="IJW990" s="607"/>
      <c r="IJX990" s="607"/>
      <c r="IJY990" s="607"/>
      <c r="IJZ990" s="607"/>
      <c r="IKA990" s="607"/>
      <c r="IKB990" s="607"/>
      <c r="IKC990" s="607"/>
      <c r="IKD990" s="607"/>
      <c r="IKE990" s="607"/>
      <c r="IKF990" s="607"/>
      <c r="IKG990" s="607"/>
      <c r="IKH990" s="607"/>
      <c r="IKI990" s="607"/>
      <c r="IKJ990" s="607"/>
      <c r="IKK990" s="607"/>
      <c r="IKL990" s="607"/>
      <c r="IKM990" s="607"/>
      <c r="IKN990" s="607"/>
      <c r="IKO990" s="607"/>
      <c r="IKP990" s="607"/>
      <c r="IKQ990" s="607"/>
      <c r="IKR990" s="607"/>
      <c r="IKS990" s="607"/>
      <c r="IKT990" s="607"/>
      <c r="IKU990" s="607"/>
      <c r="IKV990" s="607"/>
      <c r="IKW990" s="607"/>
      <c r="IKX990" s="607"/>
      <c r="IKY990" s="607"/>
      <c r="IKZ990" s="607"/>
      <c r="ILA990" s="607"/>
      <c r="ILB990" s="607"/>
      <c r="ILC990" s="607"/>
      <c r="ILD990" s="607"/>
      <c r="ILE990" s="607"/>
      <c r="ILF990" s="607"/>
      <c r="ILG990" s="607"/>
      <c r="ILH990" s="607"/>
      <c r="ILI990" s="607"/>
      <c r="ILJ990" s="607"/>
      <c r="ILK990" s="607"/>
      <c r="ILL990" s="607"/>
      <c r="ILM990" s="607"/>
      <c r="ILN990" s="607"/>
      <c r="ILO990" s="607"/>
      <c r="ILP990" s="607"/>
      <c r="ILQ990" s="607"/>
      <c r="ILR990" s="607"/>
      <c r="ILS990" s="607"/>
      <c r="ILT990" s="607"/>
      <c r="ILU990" s="607"/>
      <c r="ILV990" s="607"/>
      <c r="ILW990" s="607"/>
      <c r="ILX990" s="607"/>
      <c r="ILY990" s="607"/>
      <c r="ILZ990" s="607"/>
      <c r="IMA990" s="607"/>
      <c r="IMB990" s="607"/>
      <c r="IMC990" s="607"/>
      <c r="IMD990" s="607"/>
      <c r="IME990" s="607"/>
      <c r="IMF990" s="607"/>
      <c r="IMG990" s="607"/>
      <c r="IMH990" s="607"/>
      <c r="IMI990" s="607"/>
      <c r="IMJ990" s="607"/>
      <c r="IMK990" s="607"/>
      <c r="IML990" s="607"/>
      <c r="IMM990" s="607"/>
      <c r="IMN990" s="607"/>
      <c r="IMO990" s="607"/>
      <c r="IMP990" s="607"/>
      <c r="IMQ990" s="607"/>
      <c r="IMR990" s="607"/>
      <c r="IMS990" s="607"/>
      <c r="IMT990" s="607"/>
      <c r="IMU990" s="607"/>
      <c r="IMV990" s="607"/>
      <c r="IMW990" s="607"/>
      <c r="IMX990" s="607"/>
      <c r="IMY990" s="607"/>
      <c r="IMZ990" s="607"/>
      <c r="INA990" s="607"/>
      <c r="INB990" s="607"/>
      <c r="INC990" s="607"/>
      <c r="IND990" s="607"/>
      <c r="INE990" s="607"/>
      <c r="INF990" s="607"/>
      <c r="ING990" s="607"/>
      <c r="INH990" s="607"/>
      <c r="INI990" s="607"/>
      <c r="INJ990" s="607"/>
      <c r="INK990" s="607"/>
      <c r="INL990" s="607"/>
      <c r="INM990" s="607"/>
      <c r="INN990" s="607"/>
      <c r="INO990" s="607"/>
      <c r="INP990" s="607"/>
      <c r="INQ990" s="607"/>
      <c r="INR990" s="607"/>
      <c r="INS990" s="607"/>
      <c r="INT990" s="607"/>
      <c r="INU990" s="607"/>
      <c r="INV990" s="607"/>
      <c r="INW990" s="607"/>
      <c r="INX990" s="607"/>
      <c r="INY990" s="607"/>
      <c r="INZ990" s="607"/>
      <c r="IOA990" s="607"/>
      <c r="IOB990" s="607"/>
      <c r="IOC990" s="607"/>
      <c r="IOD990" s="607"/>
      <c r="IOE990" s="607"/>
      <c r="IOF990" s="607"/>
      <c r="IOG990" s="607"/>
      <c r="IOH990" s="607"/>
      <c r="IOI990" s="607"/>
      <c r="IOJ990" s="607"/>
      <c r="IOK990" s="607"/>
      <c r="IOL990" s="607"/>
      <c r="IOM990" s="607"/>
      <c r="ION990" s="607"/>
      <c r="IOO990" s="607"/>
      <c r="IOP990" s="607"/>
      <c r="IOQ990" s="607"/>
      <c r="IOR990" s="607"/>
      <c r="IOS990" s="607"/>
      <c r="IOT990" s="607"/>
      <c r="IOU990" s="607"/>
      <c r="IOV990" s="607"/>
      <c r="IOW990" s="607"/>
      <c r="IOX990" s="607"/>
      <c r="IOY990" s="607"/>
      <c r="IOZ990" s="607"/>
      <c r="IPA990" s="607"/>
      <c r="IPB990" s="607"/>
      <c r="IPC990" s="607"/>
      <c r="IPD990" s="607"/>
      <c r="IPE990" s="607"/>
      <c r="IPF990" s="607"/>
      <c r="IPG990" s="607"/>
      <c r="IPH990" s="607"/>
      <c r="IPI990" s="607"/>
      <c r="IPJ990" s="607"/>
      <c r="IPK990" s="607"/>
      <c r="IPL990" s="607"/>
      <c r="IPM990" s="607"/>
      <c r="IPN990" s="607"/>
      <c r="IPO990" s="607"/>
      <c r="IPP990" s="607"/>
      <c r="IPQ990" s="607"/>
      <c r="IPR990" s="607"/>
      <c r="IPS990" s="607"/>
      <c r="IPT990" s="607"/>
      <c r="IPU990" s="607"/>
      <c r="IPV990" s="607"/>
      <c r="IPW990" s="607"/>
      <c r="IPX990" s="607"/>
      <c r="IPY990" s="607"/>
      <c r="IPZ990" s="607"/>
      <c r="IQA990" s="607"/>
      <c r="IQB990" s="607"/>
      <c r="IQC990" s="607"/>
      <c r="IQD990" s="607"/>
      <c r="IQE990" s="607"/>
      <c r="IQF990" s="607"/>
      <c r="IQG990" s="607"/>
      <c r="IQH990" s="607"/>
      <c r="IQI990" s="607"/>
      <c r="IQJ990" s="607"/>
      <c r="IQK990" s="607"/>
      <c r="IQL990" s="607"/>
      <c r="IQM990" s="607"/>
      <c r="IQN990" s="607"/>
      <c r="IQO990" s="607"/>
      <c r="IQP990" s="607"/>
      <c r="IQQ990" s="607"/>
      <c r="IQR990" s="607"/>
      <c r="IQS990" s="607"/>
      <c r="IQT990" s="607"/>
      <c r="IQU990" s="607"/>
      <c r="IQV990" s="607"/>
      <c r="IQW990" s="607"/>
      <c r="IQX990" s="607"/>
      <c r="IQY990" s="607"/>
      <c r="IQZ990" s="607"/>
      <c r="IRA990" s="607"/>
      <c r="IRB990" s="607"/>
      <c r="IRC990" s="607"/>
      <c r="IRD990" s="607"/>
      <c r="IRE990" s="607"/>
      <c r="IRF990" s="607"/>
      <c r="IRG990" s="607"/>
      <c r="IRH990" s="607"/>
      <c r="IRI990" s="607"/>
      <c r="IRJ990" s="607"/>
      <c r="IRK990" s="607"/>
      <c r="IRL990" s="607"/>
      <c r="IRM990" s="607"/>
      <c r="IRN990" s="607"/>
      <c r="IRO990" s="607"/>
      <c r="IRP990" s="607"/>
      <c r="IRQ990" s="607"/>
      <c r="IRR990" s="607"/>
      <c r="IRS990" s="607"/>
      <c r="IRT990" s="607"/>
      <c r="IRU990" s="607"/>
      <c r="IRV990" s="607"/>
      <c r="IRW990" s="607"/>
      <c r="IRX990" s="607"/>
      <c r="IRY990" s="607"/>
      <c r="IRZ990" s="607"/>
      <c r="ISA990" s="607"/>
      <c r="ISB990" s="607"/>
      <c r="ISC990" s="607"/>
      <c r="ISD990" s="607"/>
      <c r="ISE990" s="607"/>
      <c r="ISF990" s="607"/>
      <c r="ISG990" s="607"/>
      <c r="ISH990" s="607"/>
      <c r="ISI990" s="607"/>
      <c r="ISJ990" s="607"/>
      <c r="ISK990" s="607"/>
      <c r="ISL990" s="607"/>
      <c r="ISM990" s="607"/>
      <c r="ISN990" s="607"/>
      <c r="ISO990" s="607"/>
      <c r="ISP990" s="607"/>
      <c r="ISQ990" s="607"/>
      <c r="ISR990" s="607"/>
      <c r="ISS990" s="607"/>
      <c r="IST990" s="607"/>
      <c r="ISU990" s="607"/>
      <c r="ISV990" s="607"/>
      <c r="ISW990" s="607"/>
      <c r="ISX990" s="607"/>
      <c r="ISY990" s="607"/>
      <c r="ISZ990" s="607"/>
      <c r="ITA990" s="607"/>
      <c r="ITB990" s="607"/>
      <c r="ITC990" s="607"/>
      <c r="ITD990" s="607"/>
      <c r="ITE990" s="607"/>
      <c r="ITF990" s="607"/>
      <c r="ITG990" s="607"/>
      <c r="ITH990" s="607"/>
      <c r="ITI990" s="607"/>
      <c r="ITJ990" s="607"/>
      <c r="ITK990" s="607"/>
      <c r="ITL990" s="607"/>
      <c r="ITM990" s="607"/>
      <c r="ITN990" s="607"/>
      <c r="ITO990" s="607"/>
      <c r="ITP990" s="607"/>
      <c r="ITQ990" s="607"/>
      <c r="ITR990" s="607"/>
      <c r="ITS990" s="607"/>
      <c r="ITT990" s="607"/>
      <c r="ITU990" s="607"/>
      <c r="ITV990" s="607"/>
      <c r="ITW990" s="607"/>
      <c r="ITX990" s="607"/>
      <c r="ITY990" s="607"/>
      <c r="ITZ990" s="607"/>
      <c r="IUA990" s="607"/>
      <c r="IUB990" s="607"/>
      <c r="IUC990" s="607"/>
      <c r="IUD990" s="607"/>
      <c r="IUE990" s="607"/>
      <c r="IUF990" s="607"/>
      <c r="IUG990" s="607"/>
      <c r="IUH990" s="607"/>
      <c r="IUI990" s="607"/>
      <c r="IUJ990" s="607"/>
      <c r="IUK990" s="607"/>
      <c r="IUL990" s="607"/>
      <c r="IUM990" s="607"/>
      <c r="IUN990" s="607"/>
      <c r="IUO990" s="607"/>
      <c r="IUP990" s="607"/>
      <c r="IUQ990" s="607"/>
      <c r="IUR990" s="607"/>
      <c r="IUS990" s="607"/>
      <c r="IUT990" s="607"/>
      <c r="IUU990" s="607"/>
      <c r="IUV990" s="607"/>
      <c r="IUW990" s="607"/>
      <c r="IUX990" s="607"/>
      <c r="IUY990" s="607"/>
      <c r="IUZ990" s="607"/>
      <c r="IVA990" s="607"/>
      <c r="IVB990" s="607"/>
      <c r="IVC990" s="607"/>
      <c r="IVD990" s="607"/>
      <c r="IVE990" s="607"/>
      <c r="IVF990" s="607"/>
      <c r="IVG990" s="607"/>
      <c r="IVH990" s="607"/>
      <c r="IVI990" s="607"/>
      <c r="IVJ990" s="607"/>
      <c r="IVK990" s="607"/>
      <c r="IVL990" s="607"/>
      <c r="IVM990" s="607"/>
      <c r="IVN990" s="607"/>
      <c r="IVO990" s="607"/>
      <c r="IVP990" s="607"/>
      <c r="IVQ990" s="607"/>
      <c r="IVR990" s="607"/>
      <c r="IVS990" s="607"/>
      <c r="IVT990" s="607"/>
      <c r="IVU990" s="607"/>
      <c r="IVV990" s="607"/>
      <c r="IVW990" s="607"/>
      <c r="IVX990" s="607"/>
      <c r="IVY990" s="607"/>
      <c r="IVZ990" s="607"/>
      <c r="IWA990" s="607"/>
      <c r="IWB990" s="607"/>
      <c r="IWC990" s="607"/>
      <c r="IWD990" s="607"/>
      <c r="IWE990" s="607"/>
      <c r="IWF990" s="607"/>
      <c r="IWG990" s="607"/>
      <c r="IWH990" s="607"/>
      <c r="IWI990" s="607"/>
      <c r="IWJ990" s="607"/>
      <c r="IWK990" s="607"/>
      <c r="IWL990" s="607"/>
      <c r="IWM990" s="607"/>
      <c r="IWN990" s="607"/>
      <c r="IWO990" s="607"/>
      <c r="IWP990" s="607"/>
      <c r="IWQ990" s="607"/>
      <c r="IWR990" s="607"/>
      <c r="IWS990" s="607"/>
      <c r="IWT990" s="607"/>
      <c r="IWU990" s="607"/>
      <c r="IWV990" s="607"/>
      <c r="IWW990" s="607"/>
      <c r="IWX990" s="607"/>
      <c r="IWY990" s="607"/>
      <c r="IWZ990" s="607"/>
      <c r="IXA990" s="607"/>
      <c r="IXB990" s="607"/>
      <c r="IXC990" s="607"/>
      <c r="IXD990" s="607"/>
      <c r="IXE990" s="607"/>
      <c r="IXF990" s="607"/>
      <c r="IXG990" s="607"/>
      <c r="IXH990" s="607"/>
      <c r="IXI990" s="607"/>
      <c r="IXJ990" s="607"/>
      <c r="IXK990" s="607"/>
      <c r="IXL990" s="607"/>
      <c r="IXM990" s="607"/>
      <c r="IXN990" s="607"/>
      <c r="IXO990" s="607"/>
      <c r="IXP990" s="607"/>
      <c r="IXQ990" s="607"/>
      <c r="IXR990" s="607"/>
      <c r="IXS990" s="607"/>
      <c r="IXT990" s="607"/>
      <c r="IXU990" s="607"/>
      <c r="IXV990" s="607"/>
      <c r="IXW990" s="607"/>
      <c r="IXX990" s="607"/>
      <c r="IXY990" s="607"/>
      <c r="IXZ990" s="607"/>
      <c r="IYA990" s="607"/>
      <c r="IYB990" s="607"/>
      <c r="IYC990" s="607"/>
      <c r="IYD990" s="607"/>
      <c r="IYE990" s="607"/>
      <c r="IYF990" s="607"/>
      <c r="IYG990" s="607"/>
      <c r="IYH990" s="607"/>
      <c r="IYI990" s="607"/>
      <c r="IYJ990" s="607"/>
      <c r="IYK990" s="607"/>
      <c r="IYL990" s="607"/>
      <c r="IYM990" s="607"/>
      <c r="IYN990" s="607"/>
      <c r="IYO990" s="607"/>
      <c r="IYP990" s="607"/>
      <c r="IYQ990" s="607"/>
      <c r="IYR990" s="607"/>
      <c r="IYS990" s="607"/>
      <c r="IYT990" s="607"/>
      <c r="IYU990" s="607"/>
      <c r="IYV990" s="607"/>
      <c r="IYW990" s="607"/>
      <c r="IYX990" s="607"/>
      <c r="IYY990" s="607"/>
      <c r="IYZ990" s="607"/>
      <c r="IZA990" s="607"/>
      <c r="IZB990" s="607"/>
      <c r="IZC990" s="607"/>
      <c r="IZD990" s="607"/>
      <c r="IZE990" s="607"/>
      <c r="IZF990" s="607"/>
      <c r="IZG990" s="607"/>
      <c r="IZH990" s="607"/>
      <c r="IZI990" s="607"/>
      <c r="IZJ990" s="607"/>
      <c r="IZK990" s="607"/>
      <c r="IZL990" s="607"/>
      <c r="IZM990" s="607"/>
      <c r="IZN990" s="607"/>
      <c r="IZO990" s="607"/>
      <c r="IZP990" s="607"/>
      <c r="IZQ990" s="607"/>
      <c r="IZR990" s="607"/>
      <c r="IZS990" s="607"/>
      <c r="IZT990" s="607"/>
      <c r="IZU990" s="607"/>
      <c r="IZV990" s="607"/>
      <c r="IZW990" s="607"/>
      <c r="IZX990" s="607"/>
      <c r="IZY990" s="607"/>
      <c r="IZZ990" s="607"/>
      <c r="JAA990" s="607"/>
      <c r="JAB990" s="607"/>
      <c r="JAC990" s="607"/>
      <c r="JAD990" s="607"/>
      <c r="JAE990" s="607"/>
      <c r="JAF990" s="607"/>
      <c r="JAG990" s="607"/>
      <c r="JAH990" s="607"/>
      <c r="JAI990" s="607"/>
      <c r="JAJ990" s="607"/>
      <c r="JAK990" s="607"/>
      <c r="JAL990" s="607"/>
      <c r="JAM990" s="607"/>
      <c r="JAN990" s="607"/>
      <c r="JAO990" s="607"/>
      <c r="JAP990" s="607"/>
      <c r="JAQ990" s="607"/>
      <c r="JAR990" s="607"/>
      <c r="JAS990" s="607"/>
      <c r="JAT990" s="607"/>
      <c r="JAU990" s="607"/>
      <c r="JAV990" s="607"/>
      <c r="JAW990" s="607"/>
      <c r="JAX990" s="607"/>
      <c r="JAY990" s="607"/>
      <c r="JAZ990" s="607"/>
      <c r="JBA990" s="607"/>
      <c r="JBB990" s="607"/>
      <c r="JBC990" s="607"/>
      <c r="JBD990" s="607"/>
      <c r="JBE990" s="607"/>
      <c r="JBF990" s="607"/>
      <c r="JBG990" s="607"/>
      <c r="JBH990" s="607"/>
      <c r="JBI990" s="607"/>
      <c r="JBJ990" s="607"/>
      <c r="JBK990" s="607"/>
      <c r="JBL990" s="607"/>
      <c r="JBM990" s="607"/>
      <c r="JBN990" s="607"/>
      <c r="JBO990" s="607"/>
      <c r="JBP990" s="607"/>
      <c r="JBQ990" s="607"/>
      <c r="JBR990" s="607"/>
      <c r="JBS990" s="607"/>
      <c r="JBT990" s="607"/>
      <c r="JBU990" s="607"/>
      <c r="JBV990" s="607"/>
      <c r="JBW990" s="607"/>
      <c r="JBX990" s="607"/>
      <c r="JBY990" s="607"/>
      <c r="JBZ990" s="607"/>
      <c r="JCA990" s="607"/>
      <c r="JCB990" s="607"/>
      <c r="JCC990" s="607"/>
      <c r="JCD990" s="607"/>
      <c r="JCE990" s="607"/>
      <c r="JCF990" s="607"/>
      <c r="JCG990" s="607"/>
      <c r="JCH990" s="607"/>
      <c r="JCI990" s="607"/>
      <c r="JCJ990" s="607"/>
      <c r="JCK990" s="607"/>
      <c r="JCL990" s="607"/>
      <c r="JCM990" s="607"/>
      <c r="JCN990" s="607"/>
      <c r="JCO990" s="607"/>
      <c r="JCP990" s="607"/>
      <c r="JCQ990" s="607"/>
      <c r="JCR990" s="607"/>
      <c r="JCS990" s="607"/>
      <c r="JCT990" s="607"/>
      <c r="JCU990" s="607"/>
      <c r="JCV990" s="607"/>
      <c r="JCW990" s="607"/>
      <c r="JCX990" s="607"/>
      <c r="JCY990" s="607"/>
      <c r="JCZ990" s="607"/>
      <c r="JDA990" s="607"/>
      <c r="JDB990" s="607"/>
      <c r="JDC990" s="607"/>
      <c r="JDD990" s="607"/>
      <c r="JDE990" s="607"/>
      <c r="JDF990" s="607"/>
      <c r="JDG990" s="607"/>
      <c r="JDH990" s="607"/>
      <c r="JDI990" s="607"/>
      <c r="JDJ990" s="607"/>
      <c r="JDK990" s="607"/>
      <c r="JDL990" s="607"/>
      <c r="JDM990" s="607"/>
      <c r="JDN990" s="607"/>
      <c r="JDO990" s="607"/>
      <c r="JDP990" s="607"/>
      <c r="JDQ990" s="607"/>
      <c r="JDR990" s="607"/>
      <c r="JDS990" s="607"/>
      <c r="JDT990" s="607"/>
      <c r="JDU990" s="607"/>
      <c r="JDV990" s="607"/>
      <c r="JDW990" s="607"/>
      <c r="JDX990" s="607"/>
      <c r="JDY990" s="607"/>
      <c r="JDZ990" s="607"/>
      <c r="JEA990" s="607"/>
      <c r="JEB990" s="607"/>
      <c r="JEC990" s="607"/>
      <c r="JED990" s="607"/>
      <c r="JEE990" s="607"/>
      <c r="JEF990" s="607"/>
      <c r="JEG990" s="607"/>
      <c r="JEH990" s="607"/>
      <c r="JEI990" s="607"/>
      <c r="JEJ990" s="607"/>
      <c r="JEK990" s="607"/>
      <c r="JEL990" s="607"/>
      <c r="JEM990" s="607"/>
      <c r="JEN990" s="607"/>
      <c r="JEO990" s="607"/>
      <c r="JEP990" s="607"/>
      <c r="JEQ990" s="607"/>
      <c r="JER990" s="607"/>
      <c r="JES990" s="607"/>
      <c r="JET990" s="607"/>
      <c r="JEU990" s="607"/>
      <c r="JEV990" s="607"/>
      <c r="JEW990" s="607"/>
      <c r="JEX990" s="607"/>
      <c r="JEY990" s="607"/>
      <c r="JEZ990" s="607"/>
      <c r="JFA990" s="607"/>
      <c r="JFB990" s="607"/>
      <c r="JFC990" s="607"/>
      <c r="JFD990" s="607"/>
      <c r="JFE990" s="607"/>
      <c r="JFF990" s="607"/>
      <c r="JFG990" s="607"/>
      <c r="JFH990" s="607"/>
      <c r="JFI990" s="607"/>
      <c r="JFJ990" s="607"/>
      <c r="JFK990" s="607"/>
      <c r="JFL990" s="607"/>
      <c r="JFM990" s="607"/>
      <c r="JFN990" s="607"/>
      <c r="JFO990" s="607"/>
      <c r="JFP990" s="607"/>
      <c r="JFQ990" s="607"/>
      <c r="JFR990" s="607"/>
      <c r="JFS990" s="607"/>
      <c r="JFT990" s="607"/>
      <c r="JFU990" s="607"/>
      <c r="JFV990" s="607"/>
      <c r="JFW990" s="607"/>
      <c r="JFX990" s="607"/>
      <c r="JFY990" s="607"/>
      <c r="JFZ990" s="607"/>
      <c r="JGA990" s="607"/>
      <c r="JGB990" s="607"/>
      <c r="JGC990" s="607"/>
      <c r="JGD990" s="607"/>
      <c r="JGE990" s="607"/>
      <c r="JGF990" s="607"/>
      <c r="JGG990" s="607"/>
      <c r="JGH990" s="607"/>
      <c r="JGI990" s="607"/>
      <c r="JGJ990" s="607"/>
      <c r="JGK990" s="607"/>
      <c r="JGL990" s="607"/>
      <c r="JGM990" s="607"/>
      <c r="JGN990" s="607"/>
      <c r="JGO990" s="607"/>
      <c r="JGP990" s="607"/>
      <c r="JGQ990" s="607"/>
      <c r="JGR990" s="607"/>
      <c r="JGS990" s="607"/>
      <c r="JGT990" s="607"/>
      <c r="JGU990" s="607"/>
      <c r="JGV990" s="607"/>
      <c r="JGW990" s="607"/>
      <c r="JGX990" s="607"/>
      <c r="JGY990" s="607"/>
      <c r="JGZ990" s="607"/>
      <c r="JHA990" s="607"/>
      <c r="JHB990" s="607"/>
      <c r="JHC990" s="607"/>
      <c r="JHD990" s="607"/>
      <c r="JHE990" s="607"/>
      <c r="JHF990" s="607"/>
      <c r="JHG990" s="607"/>
      <c r="JHH990" s="607"/>
      <c r="JHI990" s="607"/>
      <c r="JHJ990" s="607"/>
      <c r="JHK990" s="607"/>
      <c r="JHL990" s="607"/>
      <c r="JHM990" s="607"/>
      <c r="JHN990" s="607"/>
      <c r="JHO990" s="607"/>
      <c r="JHP990" s="607"/>
      <c r="JHQ990" s="607"/>
      <c r="JHR990" s="607"/>
      <c r="JHS990" s="607"/>
      <c r="JHT990" s="607"/>
      <c r="JHU990" s="607"/>
      <c r="JHV990" s="607"/>
      <c r="JHW990" s="607"/>
      <c r="JHX990" s="607"/>
      <c r="JHY990" s="607"/>
      <c r="JHZ990" s="607"/>
      <c r="JIA990" s="607"/>
      <c r="JIB990" s="607"/>
      <c r="JIC990" s="607"/>
      <c r="JID990" s="607"/>
      <c r="JIE990" s="607"/>
      <c r="JIF990" s="607"/>
      <c r="JIG990" s="607"/>
      <c r="JIH990" s="607"/>
      <c r="JII990" s="607"/>
      <c r="JIJ990" s="607"/>
      <c r="JIK990" s="607"/>
      <c r="JIL990" s="607"/>
      <c r="JIM990" s="607"/>
      <c r="JIN990" s="607"/>
      <c r="JIO990" s="607"/>
      <c r="JIP990" s="607"/>
      <c r="JIQ990" s="607"/>
      <c r="JIR990" s="607"/>
      <c r="JIS990" s="607"/>
      <c r="JIT990" s="607"/>
      <c r="JIU990" s="607"/>
      <c r="JIV990" s="607"/>
      <c r="JIW990" s="607"/>
      <c r="JIX990" s="607"/>
      <c r="JIY990" s="607"/>
      <c r="JIZ990" s="607"/>
      <c r="JJA990" s="607"/>
      <c r="JJB990" s="607"/>
      <c r="JJC990" s="607"/>
      <c r="JJD990" s="607"/>
      <c r="JJE990" s="607"/>
      <c r="JJF990" s="607"/>
      <c r="JJG990" s="607"/>
      <c r="JJH990" s="607"/>
      <c r="JJI990" s="607"/>
      <c r="JJJ990" s="607"/>
      <c r="JJK990" s="607"/>
      <c r="JJL990" s="607"/>
      <c r="JJM990" s="607"/>
      <c r="JJN990" s="607"/>
      <c r="JJO990" s="607"/>
      <c r="JJP990" s="607"/>
      <c r="JJQ990" s="607"/>
      <c r="JJR990" s="607"/>
      <c r="JJS990" s="607"/>
      <c r="JJT990" s="607"/>
      <c r="JJU990" s="607"/>
      <c r="JJV990" s="607"/>
      <c r="JJW990" s="607"/>
      <c r="JJX990" s="607"/>
      <c r="JJY990" s="607"/>
      <c r="JJZ990" s="607"/>
      <c r="JKA990" s="607"/>
      <c r="JKB990" s="607"/>
      <c r="JKC990" s="607"/>
      <c r="JKD990" s="607"/>
      <c r="JKE990" s="607"/>
      <c r="JKF990" s="607"/>
      <c r="JKG990" s="607"/>
      <c r="JKH990" s="607"/>
      <c r="JKI990" s="607"/>
      <c r="JKJ990" s="607"/>
      <c r="JKK990" s="607"/>
      <c r="JKL990" s="607"/>
      <c r="JKM990" s="607"/>
      <c r="JKN990" s="607"/>
      <c r="JKO990" s="607"/>
      <c r="JKP990" s="607"/>
      <c r="JKQ990" s="607"/>
      <c r="JKR990" s="607"/>
      <c r="JKS990" s="607"/>
      <c r="JKT990" s="607"/>
      <c r="JKU990" s="607"/>
      <c r="JKV990" s="607"/>
      <c r="JKW990" s="607"/>
      <c r="JKX990" s="607"/>
      <c r="JKY990" s="607"/>
      <c r="JKZ990" s="607"/>
      <c r="JLA990" s="607"/>
      <c r="JLB990" s="607"/>
      <c r="JLC990" s="607"/>
      <c r="JLD990" s="607"/>
      <c r="JLE990" s="607"/>
      <c r="JLF990" s="607"/>
      <c r="JLG990" s="607"/>
      <c r="JLH990" s="607"/>
      <c r="JLI990" s="607"/>
      <c r="JLJ990" s="607"/>
      <c r="JLK990" s="607"/>
      <c r="JLL990" s="607"/>
      <c r="JLM990" s="607"/>
      <c r="JLN990" s="607"/>
      <c r="JLO990" s="607"/>
      <c r="JLP990" s="607"/>
      <c r="JLQ990" s="607"/>
      <c r="JLR990" s="607"/>
      <c r="JLS990" s="607"/>
      <c r="JLT990" s="607"/>
      <c r="JLU990" s="607"/>
      <c r="JLV990" s="607"/>
      <c r="JLW990" s="607"/>
      <c r="JLX990" s="607"/>
      <c r="JLY990" s="607"/>
      <c r="JLZ990" s="607"/>
      <c r="JMA990" s="607"/>
      <c r="JMB990" s="607"/>
      <c r="JMC990" s="607"/>
      <c r="JMD990" s="607"/>
      <c r="JME990" s="607"/>
      <c r="JMF990" s="607"/>
      <c r="JMG990" s="607"/>
      <c r="JMH990" s="607"/>
      <c r="JMI990" s="607"/>
      <c r="JMJ990" s="607"/>
      <c r="JMK990" s="607"/>
      <c r="JML990" s="607"/>
      <c r="JMM990" s="607"/>
      <c r="JMN990" s="607"/>
      <c r="JMO990" s="607"/>
      <c r="JMP990" s="607"/>
      <c r="JMQ990" s="607"/>
      <c r="JMR990" s="607"/>
      <c r="JMS990" s="607"/>
      <c r="JMT990" s="607"/>
      <c r="JMU990" s="607"/>
      <c r="JMV990" s="607"/>
      <c r="JMW990" s="607"/>
      <c r="JMX990" s="607"/>
      <c r="JMY990" s="607"/>
      <c r="JMZ990" s="607"/>
      <c r="JNA990" s="607"/>
      <c r="JNB990" s="607"/>
      <c r="JNC990" s="607"/>
      <c r="JND990" s="607"/>
      <c r="JNE990" s="607"/>
      <c r="JNF990" s="607"/>
      <c r="JNG990" s="607"/>
      <c r="JNH990" s="607"/>
      <c r="JNI990" s="607"/>
      <c r="JNJ990" s="607"/>
      <c r="JNK990" s="607"/>
      <c r="JNL990" s="607"/>
      <c r="JNM990" s="607"/>
      <c r="JNN990" s="607"/>
      <c r="JNO990" s="607"/>
      <c r="JNP990" s="607"/>
      <c r="JNQ990" s="607"/>
      <c r="JNR990" s="607"/>
      <c r="JNS990" s="607"/>
      <c r="JNT990" s="607"/>
      <c r="JNU990" s="607"/>
      <c r="JNV990" s="607"/>
      <c r="JNW990" s="607"/>
      <c r="JNX990" s="607"/>
      <c r="JNY990" s="607"/>
      <c r="JNZ990" s="607"/>
      <c r="JOA990" s="607"/>
      <c r="JOB990" s="607"/>
      <c r="JOC990" s="607"/>
      <c r="JOD990" s="607"/>
      <c r="JOE990" s="607"/>
      <c r="JOF990" s="607"/>
      <c r="JOG990" s="607"/>
      <c r="JOH990" s="607"/>
      <c r="JOI990" s="607"/>
      <c r="JOJ990" s="607"/>
      <c r="JOK990" s="607"/>
      <c r="JOL990" s="607"/>
      <c r="JOM990" s="607"/>
      <c r="JON990" s="607"/>
      <c r="JOO990" s="607"/>
      <c r="JOP990" s="607"/>
      <c r="JOQ990" s="607"/>
      <c r="JOR990" s="607"/>
      <c r="JOS990" s="607"/>
      <c r="JOT990" s="607"/>
      <c r="JOU990" s="607"/>
      <c r="JOV990" s="607"/>
      <c r="JOW990" s="607"/>
      <c r="JOX990" s="607"/>
      <c r="JOY990" s="607"/>
      <c r="JOZ990" s="607"/>
      <c r="JPA990" s="607"/>
      <c r="JPB990" s="607"/>
      <c r="JPC990" s="607"/>
      <c r="JPD990" s="607"/>
      <c r="JPE990" s="607"/>
      <c r="JPF990" s="607"/>
      <c r="JPG990" s="607"/>
      <c r="JPH990" s="607"/>
      <c r="JPI990" s="607"/>
      <c r="JPJ990" s="607"/>
      <c r="JPK990" s="607"/>
      <c r="JPL990" s="607"/>
      <c r="JPM990" s="607"/>
      <c r="JPN990" s="607"/>
      <c r="JPO990" s="607"/>
      <c r="JPP990" s="607"/>
      <c r="JPQ990" s="607"/>
      <c r="JPR990" s="607"/>
      <c r="JPS990" s="607"/>
      <c r="JPT990" s="607"/>
      <c r="JPU990" s="607"/>
      <c r="JPV990" s="607"/>
      <c r="JPW990" s="607"/>
      <c r="JPX990" s="607"/>
      <c r="JPY990" s="607"/>
      <c r="JPZ990" s="607"/>
      <c r="JQA990" s="607"/>
      <c r="JQB990" s="607"/>
      <c r="JQC990" s="607"/>
      <c r="JQD990" s="607"/>
      <c r="JQE990" s="607"/>
      <c r="JQF990" s="607"/>
      <c r="JQG990" s="607"/>
      <c r="JQH990" s="607"/>
      <c r="JQI990" s="607"/>
      <c r="JQJ990" s="607"/>
      <c r="JQK990" s="607"/>
      <c r="JQL990" s="607"/>
      <c r="JQM990" s="607"/>
      <c r="JQN990" s="607"/>
      <c r="JQO990" s="607"/>
      <c r="JQP990" s="607"/>
      <c r="JQQ990" s="607"/>
      <c r="JQR990" s="607"/>
      <c r="JQS990" s="607"/>
      <c r="JQT990" s="607"/>
      <c r="JQU990" s="607"/>
      <c r="JQV990" s="607"/>
      <c r="JQW990" s="607"/>
      <c r="JQX990" s="607"/>
      <c r="JQY990" s="607"/>
      <c r="JQZ990" s="607"/>
      <c r="JRA990" s="607"/>
      <c r="JRB990" s="607"/>
      <c r="JRC990" s="607"/>
      <c r="JRD990" s="607"/>
      <c r="JRE990" s="607"/>
      <c r="JRF990" s="607"/>
      <c r="JRG990" s="607"/>
      <c r="JRH990" s="607"/>
      <c r="JRI990" s="607"/>
      <c r="JRJ990" s="607"/>
      <c r="JRK990" s="607"/>
      <c r="JRL990" s="607"/>
      <c r="JRM990" s="607"/>
      <c r="JRN990" s="607"/>
      <c r="JRO990" s="607"/>
      <c r="JRP990" s="607"/>
      <c r="JRQ990" s="607"/>
      <c r="JRR990" s="607"/>
      <c r="JRS990" s="607"/>
      <c r="JRT990" s="607"/>
      <c r="JRU990" s="607"/>
      <c r="JRV990" s="607"/>
      <c r="JRW990" s="607"/>
      <c r="JRX990" s="607"/>
      <c r="JRY990" s="607"/>
      <c r="JRZ990" s="607"/>
      <c r="JSA990" s="607"/>
      <c r="JSB990" s="607"/>
      <c r="JSC990" s="607"/>
      <c r="JSD990" s="607"/>
      <c r="JSE990" s="607"/>
      <c r="JSF990" s="607"/>
      <c r="JSG990" s="607"/>
      <c r="JSH990" s="607"/>
      <c r="JSI990" s="607"/>
      <c r="JSJ990" s="607"/>
      <c r="JSK990" s="607"/>
      <c r="JSL990" s="607"/>
      <c r="JSM990" s="607"/>
      <c r="JSN990" s="607"/>
      <c r="JSO990" s="607"/>
      <c r="JSP990" s="607"/>
      <c r="JSQ990" s="607"/>
      <c r="JSR990" s="607"/>
      <c r="JSS990" s="607"/>
      <c r="JST990" s="607"/>
      <c r="JSU990" s="607"/>
      <c r="JSV990" s="607"/>
      <c r="JSW990" s="607"/>
      <c r="JSX990" s="607"/>
      <c r="JSY990" s="607"/>
      <c r="JSZ990" s="607"/>
      <c r="JTA990" s="607"/>
      <c r="JTB990" s="607"/>
      <c r="JTC990" s="607"/>
      <c r="JTD990" s="607"/>
      <c r="JTE990" s="607"/>
      <c r="JTF990" s="607"/>
      <c r="JTG990" s="607"/>
      <c r="JTH990" s="607"/>
      <c r="JTI990" s="607"/>
      <c r="JTJ990" s="607"/>
      <c r="JTK990" s="607"/>
      <c r="JTL990" s="607"/>
      <c r="JTM990" s="607"/>
      <c r="JTN990" s="607"/>
      <c r="JTO990" s="607"/>
      <c r="JTP990" s="607"/>
      <c r="JTQ990" s="607"/>
      <c r="JTR990" s="607"/>
      <c r="JTS990" s="607"/>
      <c r="JTT990" s="607"/>
      <c r="JTU990" s="607"/>
      <c r="JTV990" s="607"/>
      <c r="JTW990" s="607"/>
      <c r="JTX990" s="607"/>
      <c r="JTY990" s="607"/>
      <c r="JTZ990" s="607"/>
      <c r="JUA990" s="607"/>
      <c r="JUB990" s="607"/>
      <c r="JUC990" s="607"/>
      <c r="JUD990" s="607"/>
      <c r="JUE990" s="607"/>
      <c r="JUF990" s="607"/>
      <c r="JUG990" s="607"/>
      <c r="JUH990" s="607"/>
      <c r="JUI990" s="607"/>
      <c r="JUJ990" s="607"/>
      <c r="JUK990" s="607"/>
      <c r="JUL990" s="607"/>
      <c r="JUM990" s="607"/>
      <c r="JUN990" s="607"/>
      <c r="JUO990" s="607"/>
      <c r="JUP990" s="607"/>
      <c r="JUQ990" s="607"/>
      <c r="JUR990" s="607"/>
      <c r="JUS990" s="607"/>
      <c r="JUT990" s="607"/>
      <c r="JUU990" s="607"/>
      <c r="JUV990" s="607"/>
      <c r="JUW990" s="607"/>
      <c r="JUX990" s="607"/>
      <c r="JUY990" s="607"/>
      <c r="JUZ990" s="607"/>
      <c r="JVA990" s="607"/>
      <c r="JVB990" s="607"/>
      <c r="JVC990" s="607"/>
      <c r="JVD990" s="607"/>
      <c r="JVE990" s="607"/>
      <c r="JVF990" s="607"/>
      <c r="JVG990" s="607"/>
      <c r="JVH990" s="607"/>
      <c r="JVI990" s="607"/>
      <c r="JVJ990" s="607"/>
      <c r="JVK990" s="607"/>
      <c r="JVL990" s="607"/>
      <c r="JVM990" s="607"/>
      <c r="JVN990" s="607"/>
      <c r="JVO990" s="607"/>
      <c r="JVP990" s="607"/>
      <c r="JVQ990" s="607"/>
      <c r="JVR990" s="607"/>
      <c r="JVS990" s="607"/>
      <c r="JVT990" s="607"/>
      <c r="JVU990" s="607"/>
      <c r="JVV990" s="607"/>
      <c r="JVW990" s="607"/>
      <c r="JVX990" s="607"/>
      <c r="JVY990" s="607"/>
      <c r="JVZ990" s="607"/>
      <c r="JWA990" s="607"/>
      <c r="JWB990" s="607"/>
      <c r="JWC990" s="607"/>
      <c r="JWD990" s="607"/>
      <c r="JWE990" s="607"/>
      <c r="JWF990" s="607"/>
      <c r="JWG990" s="607"/>
      <c r="JWH990" s="607"/>
      <c r="JWI990" s="607"/>
      <c r="JWJ990" s="607"/>
      <c r="JWK990" s="607"/>
      <c r="JWL990" s="607"/>
      <c r="JWM990" s="607"/>
      <c r="JWN990" s="607"/>
      <c r="JWO990" s="607"/>
      <c r="JWP990" s="607"/>
      <c r="JWQ990" s="607"/>
      <c r="JWR990" s="607"/>
      <c r="JWS990" s="607"/>
      <c r="JWT990" s="607"/>
      <c r="JWU990" s="607"/>
      <c r="JWV990" s="607"/>
      <c r="JWW990" s="607"/>
      <c r="JWX990" s="607"/>
      <c r="JWY990" s="607"/>
      <c r="JWZ990" s="607"/>
      <c r="JXA990" s="607"/>
      <c r="JXB990" s="607"/>
      <c r="JXC990" s="607"/>
      <c r="JXD990" s="607"/>
      <c r="JXE990" s="607"/>
      <c r="JXF990" s="607"/>
      <c r="JXG990" s="607"/>
      <c r="JXH990" s="607"/>
      <c r="JXI990" s="607"/>
      <c r="JXJ990" s="607"/>
      <c r="JXK990" s="607"/>
      <c r="JXL990" s="607"/>
      <c r="JXM990" s="607"/>
      <c r="JXN990" s="607"/>
      <c r="JXO990" s="607"/>
      <c r="JXP990" s="607"/>
      <c r="JXQ990" s="607"/>
      <c r="JXR990" s="607"/>
      <c r="JXS990" s="607"/>
      <c r="JXT990" s="607"/>
      <c r="JXU990" s="607"/>
      <c r="JXV990" s="607"/>
      <c r="JXW990" s="607"/>
      <c r="JXX990" s="607"/>
      <c r="JXY990" s="607"/>
      <c r="JXZ990" s="607"/>
      <c r="JYA990" s="607"/>
      <c r="JYB990" s="607"/>
      <c r="JYC990" s="607"/>
      <c r="JYD990" s="607"/>
      <c r="JYE990" s="607"/>
      <c r="JYF990" s="607"/>
      <c r="JYG990" s="607"/>
      <c r="JYH990" s="607"/>
      <c r="JYI990" s="607"/>
      <c r="JYJ990" s="607"/>
      <c r="JYK990" s="607"/>
      <c r="JYL990" s="607"/>
      <c r="JYM990" s="607"/>
      <c r="JYN990" s="607"/>
      <c r="JYO990" s="607"/>
      <c r="JYP990" s="607"/>
      <c r="JYQ990" s="607"/>
      <c r="JYR990" s="607"/>
      <c r="JYS990" s="607"/>
      <c r="JYT990" s="607"/>
      <c r="JYU990" s="607"/>
      <c r="JYV990" s="607"/>
      <c r="JYW990" s="607"/>
      <c r="JYX990" s="607"/>
      <c r="JYY990" s="607"/>
      <c r="JYZ990" s="607"/>
      <c r="JZA990" s="607"/>
      <c r="JZB990" s="607"/>
      <c r="JZC990" s="607"/>
      <c r="JZD990" s="607"/>
      <c r="JZE990" s="607"/>
      <c r="JZF990" s="607"/>
      <c r="JZG990" s="607"/>
      <c r="JZH990" s="607"/>
      <c r="JZI990" s="607"/>
      <c r="JZJ990" s="607"/>
      <c r="JZK990" s="607"/>
      <c r="JZL990" s="607"/>
      <c r="JZM990" s="607"/>
      <c r="JZN990" s="607"/>
      <c r="JZO990" s="607"/>
      <c r="JZP990" s="607"/>
      <c r="JZQ990" s="607"/>
      <c r="JZR990" s="607"/>
      <c r="JZS990" s="607"/>
      <c r="JZT990" s="607"/>
      <c r="JZU990" s="607"/>
      <c r="JZV990" s="607"/>
      <c r="JZW990" s="607"/>
      <c r="JZX990" s="607"/>
      <c r="JZY990" s="607"/>
      <c r="JZZ990" s="607"/>
      <c r="KAA990" s="607"/>
      <c r="KAB990" s="607"/>
      <c r="KAC990" s="607"/>
      <c r="KAD990" s="607"/>
      <c r="KAE990" s="607"/>
      <c r="KAF990" s="607"/>
      <c r="KAG990" s="607"/>
      <c r="KAH990" s="607"/>
      <c r="KAI990" s="607"/>
      <c r="KAJ990" s="607"/>
      <c r="KAK990" s="607"/>
      <c r="KAL990" s="607"/>
      <c r="KAM990" s="607"/>
      <c r="KAN990" s="607"/>
      <c r="KAO990" s="607"/>
      <c r="KAP990" s="607"/>
      <c r="KAQ990" s="607"/>
      <c r="KAR990" s="607"/>
      <c r="KAS990" s="607"/>
      <c r="KAT990" s="607"/>
      <c r="KAU990" s="607"/>
      <c r="KAV990" s="607"/>
      <c r="KAW990" s="607"/>
      <c r="KAX990" s="607"/>
      <c r="KAY990" s="607"/>
      <c r="KAZ990" s="607"/>
      <c r="KBA990" s="607"/>
      <c r="KBB990" s="607"/>
      <c r="KBC990" s="607"/>
      <c r="KBD990" s="607"/>
      <c r="KBE990" s="607"/>
      <c r="KBF990" s="607"/>
      <c r="KBG990" s="607"/>
      <c r="KBH990" s="607"/>
      <c r="KBI990" s="607"/>
      <c r="KBJ990" s="607"/>
      <c r="KBK990" s="607"/>
      <c r="KBL990" s="607"/>
      <c r="KBM990" s="607"/>
      <c r="KBN990" s="607"/>
      <c r="KBO990" s="607"/>
      <c r="KBP990" s="607"/>
      <c r="KBQ990" s="607"/>
      <c r="KBR990" s="607"/>
      <c r="KBS990" s="607"/>
      <c r="KBT990" s="607"/>
      <c r="KBU990" s="607"/>
      <c r="KBV990" s="607"/>
      <c r="KBW990" s="607"/>
      <c r="KBX990" s="607"/>
      <c r="KBY990" s="607"/>
      <c r="KBZ990" s="607"/>
      <c r="KCA990" s="607"/>
      <c r="KCB990" s="607"/>
      <c r="KCC990" s="607"/>
      <c r="KCD990" s="607"/>
      <c r="KCE990" s="607"/>
      <c r="KCF990" s="607"/>
      <c r="KCG990" s="607"/>
      <c r="KCH990" s="607"/>
      <c r="KCI990" s="607"/>
      <c r="KCJ990" s="607"/>
      <c r="KCK990" s="607"/>
      <c r="KCL990" s="607"/>
      <c r="KCM990" s="607"/>
      <c r="KCN990" s="607"/>
      <c r="KCO990" s="607"/>
      <c r="KCP990" s="607"/>
      <c r="KCQ990" s="607"/>
      <c r="KCR990" s="607"/>
      <c r="KCS990" s="607"/>
      <c r="KCT990" s="607"/>
      <c r="KCU990" s="607"/>
      <c r="KCV990" s="607"/>
      <c r="KCW990" s="607"/>
      <c r="KCX990" s="607"/>
      <c r="KCY990" s="607"/>
      <c r="KCZ990" s="607"/>
      <c r="KDA990" s="607"/>
      <c r="KDB990" s="607"/>
      <c r="KDC990" s="607"/>
      <c r="KDD990" s="607"/>
      <c r="KDE990" s="607"/>
      <c r="KDF990" s="607"/>
      <c r="KDG990" s="607"/>
      <c r="KDH990" s="607"/>
      <c r="KDI990" s="607"/>
      <c r="KDJ990" s="607"/>
      <c r="KDK990" s="607"/>
      <c r="KDL990" s="607"/>
      <c r="KDM990" s="607"/>
      <c r="KDN990" s="607"/>
      <c r="KDO990" s="607"/>
      <c r="KDP990" s="607"/>
      <c r="KDQ990" s="607"/>
      <c r="KDR990" s="607"/>
      <c r="KDS990" s="607"/>
      <c r="KDT990" s="607"/>
      <c r="KDU990" s="607"/>
      <c r="KDV990" s="607"/>
      <c r="KDW990" s="607"/>
      <c r="KDX990" s="607"/>
      <c r="KDY990" s="607"/>
      <c r="KDZ990" s="607"/>
      <c r="KEA990" s="607"/>
      <c r="KEB990" s="607"/>
      <c r="KEC990" s="607"/>
      <c r="KED990" s="607"/>
      <c r="KEE990" s="607"/>
      <c r="KEF990" s="607"/>
      <c r="KEG990" s="607"/>
      <c r="KEH990" s="607"/>
      <c r="KEI990" s="607"/>
      <c r="KEJ990" s="607"/>
      <c r="KEK990" s="607"/>
      <c r="KEL990" s="607"/>
      <c r="KEM990" s="607"/>
      <c r="KEN990" s="607"/>
      <c r="KEO990" s="607"/>
      <c r="KEP990" s="607"/>
      <c r="KEQ990" s="607"/>
      <c r="KER990" s="607"/>
      <c r="KES990" s="607"/>
      <c r="KET990" s="607"/>
      <c r="KEU990" s="607"/>
      <c r="KEV990" s="607"/>
      <c r="KEW990" s="607"/>
      <c r="KEX990" s="607"/>
      <c r="KEY990" s="607"/>
      <c r="KEZ990" s="607"/>
      <c r="KFA990" s="607"/>
      <c r="KFB990" s="607"/>
      <c r="KFC990" s="607"/>
      <c r="KFD990" s="607"/>
      <c r="KFE990" s="607"/>
      <c r="KFF990" s="607"/>
      <c r="KFG990" s="607"/>
      <c r="KFH990" s="607"/>
      <c r="KFI990" s="607"/>
      <c r="KFJ990" s="607"/>
      <c r="KFK990" s="607"/>
      <c r="KFL990" s="607"/>
      <c r="KFM990" s="607"/>
      <c r="KFN990" s="607"/>
      <c r="KFO990" s="607"/>
      <c r="KFP990" s="607"/>
      <c r="KFQ990" s="607"/>
      <c r="KFR990" s="607"/>
      <c r="KFS990" s="607"/>
      <c r="KFT990" s="607"/>
      <c r="KFU990" s="607"/>
      <c r="KFV990" s="607"/>
      <c r="KFW990" s="607"/>
      <c r="KFX990" s="607"/>
      <c r="KFY990" s="607"/>
      <c r="KFZ990" s="607"/>
      <c r="KGA990" s="607"/>
      <c r="KGB990" s="607"/>
      <c r="KGC990" s="607"/>
      <c r="KGD990" s="607"/>
      <c r="KGE990" s="607"/>
      <c r="KGF990" s="607"/>
      <c r="KGG990" s="607"/>
      <c r="KGH990" s="607"/>
      <c r="KGI990" s="607"/>
      <c r="KGJ990" s="607"/>
      <c r="KGK990" s="607"/>
      <c r="KGL990" s="607"/>
      <c r="KGM990" s="607"/>
      <c r="KGN990" s="607"/>
      <c r="KGO990" s="607"/>
      <c r="KGP990" s="607"/>
      <c r="KGQ990" s="607"/>
      <c r="KGR990" s="607"/>
      <c r="KGS990" s="607"/>
      <c r="KGT990" s="607"/>
      <c r="KGU990" s="607"/>
      <c r="KGV990" s="607"/>
      <c r="KGW990" s="607"/>
      <c r="KGX990" s="607"/>
      <c r="KGY990" s="607"/>
      <c r="KGZ990" s="607"/>
      <c r="KHA990" s="607"/>
      <c r="KHB990" s="607"/>
      <c r="KHC990" s="607"/>
      <c r="KHD990" s="607"/>
      <c r="KHE990" s="607"/>
      <c r="KHF990" s="607"/>
      <c r="KHG990" s="607"/>
      <c r="KHH990" s="607"/>
      <c r="KHI990" s="607"/>
      <c r="KHJ990" s="607"/>
      <c r="KHK990" s="607"/>
      <c r="KHL990" s="607"/>
      <c r="KHM990" s="607"/>
      <c r="KHN990" s="607"/>
      <c r="KHO990" s="607"/>
      <c r="KHP990" s="607"/>
      <c r="KHQ990" s="607"/>
      <c r="KHR990" s="607"/>
      <c r="KHS990" s="607"/>
      <c r="KHT990" s="607"/>
      <c r="KHU990" s="607"/>
      <c r="KHV990" s="607"/>
      <c r="KHW990" s="607"/>
      <c r="KHX990" s="607"/>
      <c r="KHY990" s="607"/>
      <c r="KHZ990" s="607"/>
      <c r="KIA990" s="607"/>
      <c r="KIB990" s="607"/>
      <c r="KIC990" s="607"/>
      <c r="KID990" s="607"/>
      <c r="KIE990" s="607"/>
      <c r="KIF990" s="607"/>
      <c r="KIG990" s="607"/>
      <c r="KIH990" s="607"/>
      <c r="KII990" s="607"/>
      <c r="KIJ990" s="607"/>
      <c r="KIK990" s="607"/>
      <c r="KIL990" s="607"/>
      <c r="KIM990" s="607"/>
      <c r="KIN990" s="607"/>
      <c r="KIO990" s="607"/>
      <c r="KIP990" s="607"/>
      <c r="KIQ990" s="607"/>
      <c r="KIR990" s="607"/>
      <c r="KIS990" s="607"/>
      <c r="KIT990" s="607"/>
      <c r="KIU990" s="607"/>
      <c r="KIV990" s="607"/>
      <c r="KIW990" s="607"/>
      <c r="KIX990" s="607"/>
      <c r="KIY990" s="607"/>
      <c r="KIZ990" s="607"/>
      <c r="KJA990" s="607"/>
      <c r="KJB990" s="607"/>
      <c r="KJC990" s="607"/>
      <c r="KJD990" s="607"/>
      <c r="KJE990" s="607"/>
      <c r="KJF990" s="607"/>
      <c r="KJG990" s="607"/>
      <c r="KJH990" s="607"/>
      <c r="KJI990" s="607"/>
      <c r="KJJ990" s="607"/>
      <c r="KJK990" s="607"/>
      <c r="KJL990" s="607"/>
      <c r="KJM990" s="607"/>
      <c r="KJN990" s="607"/>
      <c r="KJO990" s="607"/>
      <c r="KJP990" s="607"/>
      <c r="KJQ990" s="607"/>
      <c r="KJR990" s="607"/>
      <c r="KJS990" s="607"/>
      <c r="KJT990" s="607"/>
      <c r="KJU990" s="607"/>
      <c r="KJV990" s="607"/>
      <c r="KJW990" s="607"/>
      <c r="KJX990" s="607"/>
      <c r="KJY990" s="607"/>
      <c r="KJZ990" s="607"/>
      <c r="KKA990" s="607"/>
      <c r="KKB990" s="607"/>
      <c r="KKC990" s="607"/>
      <c r="KKD990" s="607"/>
      <c r="KKE990" s="607"/>
      <c r="KKF990" s="607"/>
      <c r="KKG990" s="607"/>
      <c r="KKH990" s="607"/>
      <c r="KKI990" s="607"/>
      <c r="KKJ990" s="607"/>
      <c r="KKK990" s="607"/>
      <c r="KKL990" s="607"/>
      <c r="KKM990" s="607"/>
      <c r="KKN990" s="607"/>
      <c r="KKO990" s="607"/>
      <c r="KKP990" s="607"/>
      <c r="KKQ990" s="607"/>
      <c r="KKR990" s="607"/>
      <c r="KKS990" s="607"/>
      <c r="KKT990" s="607"/>
      <c r="KKU990" s="607"/>
      <c r="KKV990" s="607"/>
      <c r="KKW990" s="607"/>
      <c r="KKX990" s="607"/>
      <c r="KKY990" s="607"/>
      <c r="KKZ990" s="607"/>
      <c r="KLA990" s="607"/>
      <c r="KLB990" s="607"/>
      <c r="KLC990" s="607"/>
      <c r="KLD990" s="607"/>
      <c r="KLE990" s="607"/>
      <c r="KLF990" s="607"/>
      <c r="KLG990" s="607"/>
      <c r="KLH990" s="607"/>
      <c r="KLI990" s="607"/>
      <c r="KLJ990" s="607"/>
      <c r="KLK990" s="607"/>
      <c r="KLL990" s="607"/>
      <c r="KLM990" s="607"/>
      <c r="KLN990" s="607"/>
      <c r="KLO990" s="607"/>
      <c r="KLP990" s="607"/>
      <c r="KLQ990" s="607"/>
      <c r="KLR990" s="607"/>
      <c r="KLS990" s="607"/>
      <c r="KLT990" s="607"/>
      <c r="KLU990" s="607"/>
      <c r="KLV990" s="607"/>
      <c r="KLW990" s="607"/>
      <c r="KLX990" s="607"/>
      <c r="KLY990" s="607"/>
      <c r="KLZ990" s="607"/>
      <c r="KMA990" s="607"/>
      <c r="KMB990" s="607"/>
      <c r="KMC990" s="607"/>
      <c r="KMD990" s="607"/>
      <c r="KME990" s="607"/>
      <c r="KMF990" s="607"/>
      <c r="KMG990" s="607"/>
      <c r="KMH990" s="607"/>
      <c r="KMI990" s="607"/>
      <c r="KMJ990" s="607"/>
      <c r="KMK990" s="607"/>
      <c r="KML990" s="607"/>
      <c r="KMM990" s="607"/>
      <c r="KMN990" s="607"/>
      <c r="KMO990" s="607"/>
      <c r="KMP990" s="607"/>
      <c r="KMQ990" s="607"/>
      <c r="KMR990" s="607"/>
      <c r="KMS990" s="607"/>
      <c r="KMT990" s="607"/>
      <c r="KMU990" s="607"/>
      <c r="KMV990" s="607"/>
      <c r="KMW990" s="607"/>
      <c r="KMX990" s="607"/>
      <c r="KMY990" s="607"/>
      <c r="KMZ990" s="607"/>
      <c r="KNA990" s="607"/>
      <c r="KNB990" s="607"/>
      <c r="KNC990" s="607"/>
      <c r="KND990" s="607"/>
      <c r="KNE990" s="607"/>
      <c r="KNF990" s="607"/>
      <c r="KNG990" s="607"/>
      <c r="KNH990" s="607"/>
      <c r="KNI990" s="607"/>
      <c r="KNJ990" s="607"/>
      <c r="KNK990" s="607"/>
      <c r="KNL990" s="607"/>
      <c r="KNM990" s="607"/>
      <c r="KNN990" s="607"/>
      <c r="KNO990" s="607"/>
      <c r="KNP990" s="607"/>
      <c r="KNQ990" s="607"/>
      <c r="KNR990" s="607"/>
      <c r="KNS990" s="607"/>
      <c r="KNT990" s="607"/>
      <c r="KNU990" s="607"/>
      <c r="KNV990" s="607"/>
      <c r="KNW990" s="607"/>
      <c r="KNX990" s="607"/>
      <c r="KNY990" s="607"/>
      <c r="KNZ990" s="607"/>
      <c r="KOA990" s="607"/>
      <c r="KOB990" s="607"/>
      <c r="KOC990" s="607"/>
      <c r="KOD990" s="607"/>
      <c r="KOE990" s="607"/>
      <c r="KOF990" s="607"/>
      <c r="KOG990" s="607"/>
      <c r="KOH990" s="607"/>
      <c r="KOI990" s="607"/>
      <c r="KOJ990" s="607"/>
      <c r="KOK990" s="607"/>
      <c r="KOL990" s="607"/>
      <c r="KOM990" s="607"/>
      <c r="KON990" s="607"/>
      <c r="KOO990" s="607"/>
      <c r="KOP990" s="607"/>
      <c r="KOQ990" s="607"/>
      <c r="KOR990" s="607"/>
      <c r="KOS990" s="607"/>
      <c r="KOT990" s="607"/>
      <c r="KOU990" s="607"/>
      <c r="KOV990" s="607"/>
      <c r="KOW990" s="607"/>
      <c r="KOX990" s="607"/>
      <c r="KOY990" s="607"/>
      <c r="KOZ990" s="607"/>
      <c r="KPA990" s="607"/>
      <c r="KPB990" s="607"/>
      <c r="KPC990" s="607"/>
      <c r="KPD990" s="607"/>
      <c r="KPE990" s="607"/>
      <c r="KPF990" s="607"/>
      <c r="KPG990" s="607"/>
      <c r="KPH990" s="607"/>
      <c r="KPI990" s="607"/>
      <c r="KPJ990" s="607"/>
      <c r="KPK990" s="607"/>
      <c r="KPL990" s="607"/>
      <c r="KPM990" s="607"/>
      <c r="KPN990" s="607"/>
      <c r="KPO990" s="607"/>
      <c r="KPP990" s="607"/>
      <c r="KPQ990" s="607"/>
      <c r="KPR990" s="607"/>
      <c r="KPS990" s="607"/>
      <c r="KPT990" s="607"/>
      <c r="KPU990" s="607"/>
      <c r="KPV990" s="607"/>
      <c r="KPW990" s="607"/>
      <c r="KPX990" s="607"/>
      <c r="KPY990" s="607"/>
      <c r="KPZ990" s="607"/>
      <c r="KQA990" s="607"/>
      <c r="KQB990" s="607"/>
      <c r="KQC990" s="607"/>
      <c r="KQD990" s="607"/>
      <c r="KQE990" s="607"/>
      <c r="KQF990" s="607"/>
      <c r="KQG990" s="607"/>
      <c r="KQH990" s="607"/>
      <c r="KQI990" s="607"/>
      <c r="KQJ990" s="607"/>
      <c r="KQK990" s="607"/>
      <c r="KQL990" s="607"/>
      <c r="KQM990" s="607"/>
      <c r="KQN990" s="607"/>
      <c r="KQO990" s="607"/>
      <c r="KQP990" s="607"/>
      <c r="KQQ990" s="607"/>
      <c r="KQR990" s="607"/>
      <c r="KQS990" s="607"/>
      <c r="KQT990" s="607"/>
      <c r="KQU990" s="607"/>
      <c r="KQV990" s="607"/>
      <c r="KQW990" s="607"/>
      <c r="KQX990" s="607"/>
      <c r="KQY990" s="607"/>
      <c r="KQZ990" s="607"/>
      <c r="KRA990" s="607"/>
      <c r="KRB990" s="607"/>
      <c r="KRC990" s="607"/>
      <c r="KRD990" s="607"/>
      <c r="KRE990" s="607"/>
      <c r="KRF990" s="607"/>
      <c r="KRG990" s="607"/>
      <c r="KRH990" s="607"/>
      <c r="KRI990" s="607"/>
      <c r="KRJ990" s="607"/>
      <c r="KRK990" s="607"/>
      <c r="KRL990" s="607"/>
      <c r="KRM990" s="607"/>
      <c r="KRN990" s="607"/>
      <c r="KRO990" s="607"/>
      <c r="KRP990" s="607"/>
      <c r="KRQ990" s="607"/>
      <c r="KRR990" s="607"/>
      <c r="KRS990" s="607"/>
      <c r="KRT990" s="607"/>
      <c r="KRU990" s="607"/>
      <c r="KRV990" s="607"/>
      <c r="KRW990" s="607"/>
      <c r="KRX990" s="607"/>
      <c r="KRY990" s="607"/>
      <c r="KRZ990" s="607"/>
      <c r="KSA990" s="607"/>
      <c r="KSB990" s="607"/>
      <c r="KSC990" s="607"/>
      <c r="KSD990" s="607"/>
      <c r="KSE990" s="607"/>
      <c r="KSF990" s="607"/>
      <c r="KSG990" s="607"/>
      <c r="KSH990" s="607"/>
      <c r="KSI990" s="607"/>
      <c r="KSJ990" s="607"/>
      <c r="KSK990" s="607"/>
      <c r="KSL990" s="607"/>
      <c r="KSM990" s="607"/>
      <c r="KSN990" s="607"/>
      <c r="KSO990" s="607"/>
      <c r="KSP990" s="607"/>
      <c r="KSQ990" s="607"/>
      <c r="KSR990" s="607"/>
      <c r="KSS990" s="607"/>
      <c r="KST990" s="607"/>
      <c r="KSU990" s="607"/>
      <c r="KSV990" s="607"/>
      <c r="KSW990" s="607"/>
      <c r="KSX990" s="607"/>
      <c r="KSY990" s="607"/>
      <c r="KSZ990" s="607"/>
      <c r="KTA990" s="607"/>
      <c r="KTB990" s="607"/>
      <c r="KTC990" s="607"/>
      <c r="KTD990" s="607"/>
      <c r="KTE990" s="607"/>
      <c r="KTF990" s="607"/>
      <c r="KTG990" s="607"/>
      <c r="KTH990" s="607"/>
      <c r="KTI990" s="607"/>
      <c r="KTJ990" s="607"/>
      <c r="KTK990" s="607"/>
      <c r="KTL990" s="607"/>
      <c r="KTM990" s="607"/>
      <c r="KTN990" s="607"/>
      <c r="KTO990" s="607"/>
      <c r="KTP990" s="607"/>
      <c r="KTQ990" s="607"/>
      <c r="KTR990" s="607"/>
      <c r="KTS990" s="607"/>
      <c r="KTT990" s="607"/>
      <c r="KTU990" s="607"/>
      <c r="KTV990" s="607"/>
      <c r="KTW990" s="607"/>
      <c r="KTX990" s="607"/>
      <c r="KTY990" s="607"/>
      <c r="KTZ990" s="607"/>
      <c r="KUA990" s="607"/>
      <c r="KUB990" s="607"/>
      <c r="KUC990" s="607"/>
      <c r="KUD990" s="607"/>
      <c r="KUE990" s="607"/>
      <c r="KUF990" s="607"/>
      <c r="KUG990" s="607"/>
      <c r="KUH990" s="607"/>
      <c r="KUI990" s="607"/>
      <c r="KUJ990" s="607"/>
      <c r="KUK990" s="607"/>
      <c r="KUL990" s="607"/>
      <c r="KUM990" s="607"/>
      <c r="KUN990" s="607"/>
      <c r="KUO990" s="607"/>
      <c r="KUP990" s="607"/>
      <c r="KUQ990" s="607"/>
      <c r="KUR990" s="607"/>
      <c r="KUS990" s="607"/>
      <c r="KUT990" s="607"/>
      <c r="KUU990" s="607"/>
      <c r="KUV990" s="607"/>
      <c r="KUW990" s="607"/>
      <c r="KUX990" s="607"/>
      <c r="KUY990" s="607"/>
      <c r="KUZ990" s="607"/>
      <c r="KVA990" s="607"/>
      <c r="KVB990" s="607"/>
      <c r="KVC990" s="607"/>
      <c r="KVD990" s="607"/>
      <c r="KVE990" s="607"/>
      <c r="KVF990" s="607"/>
      <c r="KVG990" s="607"/>
      <c r="KVH990" s="607"/>
      <c r="KVI990" s="607"/>
      <c r="KVJ990" s="607"/>
      <c r="KVK990" s="607"/>
      <c r="KVL990" s="607"/>
      <c r="KVM990" s="607"/>
      <c r="KVN990" s="607"/>
      <c r="KVO990" s="607"/>
      <c r="KVP990" s="607"/>
      <c r="KVQ990" s="607"/>
      <c r="KVR990" s="607"/>
      <c r="KVS990" s="607"/>
      <c r="KVT990" s="607"/>
      <c r="KVU990" s="607"/>
      <c r="KVV990" s="607"/>
      <c r="KVW990" s="607"/>
      <c r="KVX990" s="607"/>
      <c r="KVY990" s="607"/>
      <c r="KVZ990" s="607"/>
      <c r="KWA990" s="607"/>
      <c r="KWB990" s="607"/>
      <c r="KWC990" s="607"/>
      <c r="KWD990" s="607"/>
      <c r="KWE990" s="607"/>
      <c r="KWF990" s="607"/>
      <c r="KWG990" s="607"/>
      <c r="KWH990" s="607"/>
      <c r="KWI990" s="607"/>
      <c r="KWJ990" s="607"/>
      <c r="KWK990" s="607"/>
      <c r="KWL990" s="607"/>
      <c r="KWM990" s="607"/>
      <c r="KWN990" s="607"/>
      <c r="KWO990" s="607"/>
      <c r="KWP990" s="607"/>
      <c r="KWQ990" s="607"/>
      <c r="KWR990" s="607"/>
      <c r="KWS990" s="607"/>
      <c r="KWT990" s="607"/>
      <c r="KWU990" s="607"/>
      <c r="KWV990" s="607"/>
      <c r="KWW990" s="607"/>
      <c r="KWX990" s="607"/>
      <c r="KWY990" s="607"/>
      <c r="KWZ990" s="607"/>
      <c r="KXA990" s="607"/>
      <c r="KXB990" s="607"/>
      <c r="KXC990" s="607"/>
      <c r="KXD990" s="607"/>
      <c r="KXE990" s="607"/>
      <c r="KXF990" s="607"/>
      <c r="KXG990" s="607"/>
      <c r="KXH990" s="607"/>
      <c r="KXI990" s="607"/>
      <c r="KXJ990" s="607"/>
      <c r="KXK990" s="607"/>
      <c r="KXL990" s="607"/>
      <c r="KXM990" s="607"/>
      <c r="KXN990" s="607"/>
      <c r="KXO990" s="607"/>
      <c r="KXP990" s="607"/>
      <c r="KXQ990" s="607"/>
      <c r="KXR990" s="607"/>
      <c r="KXS990" s="607"/>
      <c r="KXT990" s="607"/>
      <c r="KXU990" s="607"/>
      <c r="KXV990" s="607"/>
      <c r="KXW990" s="607"/>
      <c r="KXX990" s="607"/>
      <c r="KXY990" s="607"/>
      <c r="KXZ990" s="607"/>
      <c r="KYA990" s="607"/>
      <c r="KYB990" s="607"/>
      <c r="KYC990" s="607"/>
      <c r="KYD990" s="607"/>
      <c r="KYE990" s="607"/>
      <c r="KYF990" s="607"/>
      <c r="KYG990" s="607"/>
      <c r="KYH990" s="607"/>
      <c r="KYI990" s="607"/>
      <c r="KYJ990" s="607"/>
      <c r="KYK990" s="607"/>
      <c r="KYL990" s="607"/>
      <c r="KYM990" s="607"/>
      <c r="KYN990" s="607"/>
      <c r="KYO990" s="607"/>
      <c r="KYP990" s="607"/>
      <c r="KYQ990" s="607"/>
      <c r="KYR990" s="607"/>
      <c r="KYS990" s="607"/>
      <c r="KYT990" s="607"/>
      <c r="KYU990" s="607"/>
      <c r="KYV990" s="607"/>
      <c r="KYW990" s="607"/>
      <c r="KYX990" s="607"/>
      <c r="KYY990" s="607"/>
      <c r="KYZ990" s="607"/>
      <c r="KZA990" s="607"/>
      <c r="KZB990" s="607"/>
      <c r="KZC990" s="607"/>
      <c r="KZD990" s="607"/>
      <c r="KZE990" s="607"/>
      <c r="KZF990" s="607"/>
      <c r="KZG990" s="607"/>
      <c r="KZH990" s="607"/>
      <c r="KZI990" s="607"/>
      <c r="KZJ990" s="607"/>
      <c r="KZK990" s="607"/>
      <c r="KZL990" s="607"/>
      <c r="KZM990" s="607"/>
      <c r="KZN990" s="607"/>
      <c r="KZO990" s="607"/>
      <c r="KZP990" s="607"/>
      <c r="KZQ990" s="607"/>
      <c r="KZR990" s="607"/>
      <c r="KZS990" s="607"/>
      <c r="KZT990" s="607"/>
      <c r="KZU990" s="607"/>
      <c r="KZV990" s="607"/>
      <c r="KZW990" s="607"/>
      <c r="KZX990" s="607"/>
      <c r="KZY990" s="607"/>
      <c r="KZZ990" s="607"/>
      <c r="LAA990" s="607"/>
      <c r="LAB990" s="607"/>
      <c r="LAC990" s="607"/>
      <c r="LAD990" s="607"/>
      <c r="LAE990" s="607"/>
      <c r="LAF990" s="607"/>
      <c r="LAG990" s="607"/>
      <c r="LAH990" s="607"/>
      <c r="LAI990" s="607"/>
      <c r="LAJ990" s="607"/>
      <c r="LAK990" s="607"/>
      <c r="LAL990" s="607"/>
      <c r="LAM990" s="607"/>
      <c r="LAN990" s="607"/>
      <c r="LAO990" s="607"/>
      <c r="LAP990" s="607"/>
      <c r="LAQ990" s="607"/>
      <c r="LAR990" s="607"/>
      <c r="LAS990" s="607"/>
      <c r="LAT990" s="607"/>
      <c r="LAU990" s="607"/>
      <c r="LAV990" s="607"/>
      <c r="LAW990" s="607"/>
      <c r="LAX990" s="607"/>
      <c r="LAY990" s="607"/>
      <c r="LAZ990" s="607"/>
      <c r="LBA990" s="607"/>
      <c r="LBB990" s="607"/>
      <c r="LBC990" s="607"/>
      <c r="LBD990" s="607"/>
      <c r="LBE990" s="607"/>
      <c r="LBF990" s="607"/>
      <c r="LBG990" s="607"/>
      <c r="LBH990" s="607"/>
      <c r="LBI990" s="607"/>
      <c r="LBJ990" s="607"/>
      <c r="LBK990" s="607"/>
      <c r="LBL990" s="607"/>
      <c r="LBM990" s="607"/>
      <c r="LBN990" s="607"/>
      <c r="LBO990" s="607"/>
      <c r="LBP990" s="607"/>
      <c r="LBQ990" s="607"/>
      <c r="LBR990" s="607"/>
      <c r="LBS990" s="607"/>
      <c r="LBT990" s="607"/>
      <c r="LBU990" s="607"/>
      <c r="LBV990" s="607"/>
      <c r="LBW990" s="607"/>
      <c r="LBX990" s="607"/>
      <c r="LBY990" s="607"/>
      <c r="LBZ990" s="607"/>
      <c r="LCA990" s="607"/>
      <c r="LCB990" s="607"/>
      <c r="LCC990" s="607"/>
      <c r="LCD990" s="607"/>
      <c r="LCE990" s="607"/>
      <c r="LCF990" s="607"/>
      <c r="LCG990" s="607"/>
      <c r="LCH990" s="607"/>
      <c r="LCI990" s="607"/>
      <c r="LCJ990" s="607"/>
      <c r="LCK990" s="607"/>
      <c r="LCL990" s="607"/>
      <c r="LCM990" s="607"/>
      <c r="LCN990" s="607"/>
      <c r="LCO990" s="607"/>
      <c r="LCP990" s="607"/>
      <c r="LCQ990" s="607"/>
      <c r="LCR990" s="607"/>
      <c r="LCS990" s="607"/>
      <c r="LCT990" s="607"/>
      <c r="LCU990" s="607"/>
      <c r="LCV990" s="607"/>
      <c r="LCW990" s="607"/>
      <c r="LCX990" s="607"/>
      <c r="LCY990" s="607"/>
      <c r="LCZ990" s="607"/>
      <c r="LDA990" s="607"/>
      <c r="LDB990" s="607"/>
      <c r="LDC990" s="607"/>
      <c r="LDD990" s="607"/>
      <c r="LDE990" s="607"/>
      <c r="LDF990" s="607"/>
      <c r="LDG990" s="607"/>
      <c r="LDH990" s="607"/>
      <c r="LDI990" s="607"/>
      <c r="LDJ990" s="607"/>
      <c r="LDK990" s="607"/>
      <c r="LDL990" s="607"/>
      <c r="LDM990" s="607"/>
      <c r="LDN990" s="607"/>
      <c r="LDO990" s="607"/>
      <c r="LDP990" s="607"/>
      <c r="LDQ990" s="607"/>
      <c r="LDR990" s="607"/>
      <c r="LDS990" s="607"/>
      <c r="LDT990" s="607"/>
      <c r="LDU990" s="607"/>
      <c r="LDV990" s="607"/>
      <c r="LDW990" s="607"/>
      <c r="LDX990" s="607"/>
      <c r="LDY990" s="607"/>
      <c r="LDZ990" s="607"/>
      <c r="LEA990" s="607"/>
      <c r="LEB990" s="607"/>
      <c r="LEC990" s="607"/>
      <c r="LED990" s="607"/>
      <c r="LEE990" s="607"/>
      <c r="LEF990" s="607"/>
      <c r="LEG990" s="607"/>
      <c r="LEH990" s="607"/>
      <c r="LEI990" s="607"/>
      <c r="LEJ990" s="607"/>
      <c r="LEK990" s="607"/>
      <c r="LEL990" s="607"/>
      <c r="LEM990" s="607"/>
      <c r="LEN990" s="607"/>
      <c r="LEO990" s="607"/>
      <c r="LEP990" s="607"/>
      <c r="LEQ990" s="607"/>
      <c r="LER990" s="607"/>
      <c r="LES990" s="607"/>
      <c r="LET990" s="607"/>
      <c r="LEU990" s="607"/>
      <c r="LEV990" s="607"/>
      <c r="LEW990" s="607"/>
      <c r="LEX990" s="607"/>
      <c r="LEY990" s="607"/>
      <c r="LEZ990" s="607"/>
      <c r="LFA990" s="607"/>
      <c r="LFB990" s="607"/>
      <c r="LFC990" s="607"/>
      <c r="LFD990" s="607"/>
      <c r="LFE990" s="607"/>
      <c r="LFF990" s="607"/>
      <c r="LFG990" s="607"/>
      <c r="LFH990" s="607"/>
      <c r="LFI990" s="607"/>
      <c r="LFJ990" s="607"/>
      <c r="LFK990" s="607"/>
      <c r="LFL990" s="607"/>
      <c r="LFM990" s="607"/>
      <c r="LFN990" s="607"/>
      <c r="LFO990" s="607"/>
      <c r="LFP990" s="607"/>
      <c r="LFQ990" s="607"/>
      <c r="LFR990" s="607"/>
      <c r="LFS990" s="607"/>
      <c r="LFT990" s="607"/>
      <c r="LFU990" s="607"/>
      <c r="LFV990" s="607"/>
      <c r="LFW990" s="607"/>
      <c r="LFX990" s="607"/>
      <c r="LFY990" s="607"/>
      <c r="LFZ990" s="607"/>
      <c r="LGA990" s="607"/>
      <c r="LGB990" s="607"/>
      <c r="LGC990" s="607"/>
      <c r="LGD990" s="607"/>
      <c r="LGE990" s="607"/>
      <c r="LGF990" s="607"/>
      <c r="LGG990" s="607"/>
      <c r="LGH990" s="607"/>
      <c r="LGI990" s="607"/>
      <c r="LGJ990" s="607"/>
      <c r="LGK990" s="607"/>
      <c r="LGL990" s="607"/>
      <c r="LGM990" s="607"/>
      <c r="LGN990" s="607"/>
      <c r="LGO990" s="607"/>
      <c r="LGP990" s="607"/>
      <c r="LGQ990" s="607"/>
      <c r="LGR990" s="607"/>
      <c r="LGS990" s="607"/>
      <c r="LGT990" s="607"/>
      <c r="LGU990" s="607"/>
      <c r="LGV990" s="607"/>
      <c r="LGW990" s="607"/>
      <c r="LGX990" s="607"/>
      <c r="LGY990" s="607"/>
      <c r="LGZ990" s="607"/>
      <c r="LHA990" s="607"/>
      <c r="LHB990" s="607"/>
      <c r="LHC990" s="607"/>
      <c r="LHD990" s="607"/>
      <c r="LHE990" s="607"/>
      <c r="LHF990" s="607"/>
      <c r="LHG990" s="607"/>
      <c r="LHH990" s="607"/>
      <c r="LHI990" s="607"/>
      <c r="LHJ990" s="607"/>
      <c r="LHK990" s="607"/>
      <c r="LHL990" s="607"/>
      <c r="LHM990" s="607"/>
      <c r="LHN990" s="607"/>
      <c r="LHO990" s="607"/>
      <c r="LHP990" s="607"/>
      <c r="LHQ990" s="607"/>
      <c r="LHR990" s="607"/>
      <c r="LHS990" s="607"/>
      <c r="LHT990" s="607"/>
      <c r="LHU990" s="607"/>
      <c r="LHV990" s="607"/>
      <c r="LHW990" s="607"/>
      <c r="LHX990" s="607"/>
      <c r="LHY990" s="607"/>
      <c r="LHZ990" s="607"/>
      <c r="LIA990" s="607"/>
      <c r="LIB990" s="607"/>
      <c r="LIC990" s="607"/>
      <c r="LID990" s="607"/>
      <c r="LIE990" s="607"/>
      <c r="LIF990" s="607"/>
      <c r="LIG990" s="607"/>
      <c r="LIH990" s="607"/>
      <c r="LII990" s="607"/>
      <c r="LIJ990" s="607"/>
      <c r="LIK990" s="607"/>
      <c r="LIL990" s="607"/>
      <c r="LIM990" s="607"/>
      <c r="LIN990" s="607"/>
      <c r="LIO990" s="607"/>
      <c r="LIP990" s="607"/>
      <c r="LIQ990" s="607"/>
      <c r="LIR990" s="607"/>
      <c r="LIS990" s="607"/>
      <c r="LIT990" s="607"/>
      <c r="LIU990" s="607"/>
      <c r="LIV990" s="607"/>
      <c r="LIW990" s="607"/>
      <c r="LIX990" s="607"/>
      <c r="LIY990" s="607"/>
      <c r="LIZ990" s="607"/>
      <c r="LJA990" s="607"/>
      <c r="LJB990" s="607"/>
      <c r="LJC990" s="607"/>
      <c r="LJD990" s="607"/>
      <c r="LJE990" s="607"/>
      <c r="LJF990" s="607"/>
      <c r="LJG990" s="607"/>
      <c r="LJH990" s="607"/>
      <c r="LJI990" s="607"/>
      <c r="LJJ990" s="607"/>
      <c r="LJK990" s="607"/>
      <c r="LJL990" s="607"/>
      <c r="LJM990" s="607"/>
      <c r="LJN990" s="607"/>
      <c r="LJO990" s="607"/>
      <c r="LJP990" s="607"/>
      <c r="LJQ990" s="607"/>
      <c r="LJR990" s="607"/>
      <c r="LJS990" s="607"/>
      <c r="LJT990" s="607"/>
      <c r="LJU990" s="607"/>
      <c r="LJV990" s="607"/>
      <c r="LJW990" s="607"/>
      <c r="LJX990" s="607"/>
      <c r="LJY990" s="607"/>
      <c r="LJZ990" s="607"/>
      <c r="LKA990" s="607"/>
      <c r="LKB990" s="607"/>
      <c r="LKC990" s="607"/>
      <c r="LKD990" s="607"/>
      <c r="LKE990" s="607"/>
      <c r="LKF990" s="607"/>
      <c r="LKG990" s="607"/>
      <c r="LKH990" s="607"/>
      <c r="LKI990" s="607"/>
      <c r="LKJ990" s="607"/>
      <c r="LKK990" s="607"/>
      <c r="LKL990" s="607"/>
      <c r="LKM990" s="607"/>
      <c r="LKN990" s="607"/>
      <c r="LKO990" s="607"/>
      <c r="LKP990" s="607"/>
      <c r="LKQ990" s="607"/>
      <c r="LKR990" s="607"/>
      <c r="LKS990" s="607"/>
      <c r="LKT990" s="607"/>
      <c r="LKU990" s="607"/>
      <c r="LKV990" s="607"/>
      <c r="LKW990" s="607"/>
      <c r="LKX990" s="607"/>
      <c r="LKY990" s="607"/>
      <c r="LKZ990" s="607"/>
      <c r="LLA990" s="607"/>
      <c r="LLB990" s="607"/>
      <c r="LLC990" s="607"/>
      <c r="LLD990" s="607"/>
      <c r="LLE990" s="607"/>
      <c r="LLF990" s="607"/>
      <c r="LLG990" s="607"/>
      <c r="LLH990" s="607"/>
      <c r="LLI990" s="607"/>
      <c r="LLJ990" s="607"/>
      <c r="LLK990" s="607"/>
      <c r="LLL990" s="607"/>
      <c r="LLM990" s="607"/>
      <c r="LLN990" s="607"/>
      <c r="LLO990" s="607"/>
      <c r="LLP990" s="607"/>
      <c r="LLQ990" s="607"/>
      <c r="LLR990" s="607"/>
      <c r="LLS990" s="607"/>
      <c r="LLT990" s="607"/>
      <c r="LLU990" s="607"/>
      <c r="LLV990" s="607"/>
      <c r="LLW990" s="607"/>
      <c r="LLX990" s="607"/>
      <c r="LLY990" s="607"/>
      <c r="LLZ990" s="607"/>
      <c r="LMA990" s="607"/>
      <c r="LMB990" s="607"/>
      <c r="LMC990" s="607"/>
      <c r="LMD990" s="607"/>
      <c r="LME990" s="607"/>
      <c r="LMF990" s="607"/>
      <c r="LMG990" s="607"/>
      <c r="LMH990" s="607"/>
      <c r="LMI990" s="607"/>
      <c r="LMJ990" s="607"/>
      <c r="LMK990" s="607"/>
      <c r="LML990" s="607"/>
      <c r="LMM990" s="607"/>
      <c r="LMN990" s="607"/>
      <c r="LMO990" s="607"/>
      <c r="LMP990" s="607"/>
      <c r="LMQ990" s="607"/>
      <c r="LMR990" s="607"/>
      <c r="LMS990" s="607"/>
      <c r="LMT990" s="607"/>
      <c r="LMU990" s="607"/>
      <c r="LMV990" s="607"/>
      <c r="LMW990" s="607"/>
      <c r="LMX990" s="607"/>
      <c r="LMY990" s="607"/>
      <c r="LMZ990" s="607"/>
      <c r="LNA990" s="607"/>
      <c r="LNB990" s="607"/>
      <c r="LNC990" s="607"/>
      <c r="LND990" s="607"/>
      <c r="LNE990" s="607"/>
      <c r="LNF990" s="607"/>
      <c r="LNG990" s="607"/>
      <c r="LNH990" s="607"/>
      <c r="LNI990" s="607"/>
      <c r="LNJ990" s="607"/>
      <c r="LNK990" s="607"/>
      <c r="LNL990" s="607"/>
      <c r="LNM990" s="607"/>
      <c r="LNN990" s="607"/>
      <c r="LNO990" s="607"/>
      <c r="LNP990" s="607"/>
      <c r="LNQ990" s="607"/>
      <c r="LNR990" s="607"/>
      <c r="LNS990" s="607"/>
      <c r="LNT990" s="607"/>
      <c r="LNU990" s="607"/>
      <c r="LNV990" s="607"/>
      <c r="LNW990" s="607"/>
      <c r="LNX990" s="607"/>
      <c r="LNY990" s="607"/>
      <c r="LNZ990" s="607"/>
      <c r="LOA990" s="607"/>
      <c r="LOB990" s="607"/>
      <c r="LOC990" s="607"/>
      <c r="LOD990" s="607"/>
      <c r="LOE990" s="607"/>
      <c r="LOF990" s="607"/>
      <c r="LOG990" s="607"/>
      <c r="LOH990" s="607"/>
      <c r="LOI990" s="607"/>
      <c r="LOJ990" s="607"/>
      <c r="LOK990" s="607"/>
      <c r="LOL990" s="607"/>
      <c r="LOM990" s="607"/>
      <c r="LON990" s="607"/>
      <c r="LOO990" s="607"/>
      <c r="LOP990" s="607"/>
      <c r="LOQ990" s="607"/>
      <c r="LOR990" s="607"/>
      <c r="LOS990" s="607"/>
      <c r="LOT990" s="607"/>
      <c r="LOU990" s="607"/>
      <c r="LOV990" s="607"/>
      <c r="LOW990" s="607"/>
      <c r="LOX990" s="607"/>
      <c r="LOY990" s="607"/>
      <c r="LOZ990" s="607"/>
      <c r="LPA990" s="607"/>
      <c r="LPB990" s="607"/>
      <c r="LPC990" s="607"/>
      <c r="LPD990" s="607"/>
      <c r="LPE990" s="607"/>
      <c r="LPF990" s="607"/>
      <c r="LPG990" s="607"/>
      <c r="LPH990" s="607"/>
      <c r="LPI990" s="607"/>
      <c r="LPJ990" s="607"/>
      <c r="LPK990" s="607"/>
      <c r="LPL990" s="607"/>
      <c r="LPM990" s="607"/>
      <c r="LPN990" s="607"/>
      <c r="LPO990" s="607"/>
      <c r="LPP990" s="607"/>
      <c r="LPQ990" s="607"/>
      <c r="LPR990" s="607"/>
      <c r="LPS990" s="607"/>
      <c r="LPT990" s="607"/>
      <c r="LPU990" s="607"/>
      <c r="LPV990" s="607"/>
      <c r="LPW990" s="607"/>
      <c r="LPX990" s="607"/>
      <c r="LPY990" s="607"/>
      <c r="LPZ990" s="607"/>
      <c r="LQA990" s="607"/>
      <c r="LQB990" s="607"/>
      <c r="LQC990" s="607"/>
      <c r="LQD990" s="607"/>
      <c r="LQE990" s="607"/>
      <c r="LQF990" s="607"/>
      <c r="LQG990" s="607"/>
      <c r="LQH990" s="607"/>
      <c r="LQI990" s="607"/>
      <c r="LQJ990" s="607"/>
      <c r="LQK990" s="607"/>
      <c r="LQL990" s="607"/>
      <c r="LQM990" s="607"/>
      <c r="LQN990" s="607"/>
      <c r="LQO990" s="607"/>
      <c r="LQP990" s="607"/>
      <c r="LQQ990" s="607"/>
      <c r="LQR990" s="607"/>
      <c r="LQS990" s="607"/>
      <c r="LQT990" s="607"/>
      <c r="LQU990" s="607"/>
      <c r="LQV990" s="607"/>
      <c r="LQW990" s="607"/>
      <c r="LQX990" s="607"/>
      <c r="LQY990" s="607"/>
      <c r="LQZ990" s="607"/>
      <c r="LRA990" s="607"/>
      <c r="LRB990" s="607"/>
      <c r="LRC990" s="607"/>
      <c r="LRD990" s="607"/>
      <c r="LRE990" s="607"/>
      <c r="LRF990" s="607"/>
      <c r="LRG990" s="607"/>
      <c r="LRH990" s="607"/>
      <c r="LRI990" s="607"/>
      <c r="LRJ990" s="607"/>
      <c r="LRK990" s="607"/>
      <c r="LRL990" s="607"/>
      <c r="LRM990" s="607"/>
      <c r="LRN990" s="607"/>
      <c r="LRO990" s="607"/>
      <c r="LRP990" s="607"/>
      <c r="LRQ990" s="607"/>
      <c r="LRR990" s="607"/>
      <c r="LRS990" s="607"/>
      <c r="LRT990" s="607"/>
      <c r="LRU990" s="607"/>
      <c r="LRV990" s="607"/>
      <c r="LRW990" s="607"/>
      <c r="LRX990" s="607"/>
      <c r="LRY990" s="607"/>
      <c r="LRZ990" s="607"/>
      <c r="LSA990" s="607"/>
      <c r="LSB990" s="607"/>
      <c r="LSC990" s="607"/>
      <c r="LSD990" s="607"/>
      <c r="LSE990" s="607"/>
      <c r="LSF990" s="607"/>
      <c r="LSG990" s="607"/>
      <c r="LSH990" s="607"/>
      <c r="LSI990" s="607"/>
      <c r="LSJ990" s="607"/>
      <c r="LSK990" s="607"/>
      <c r="LSL990" s="607"/>
      <c r="LSM990" s="607"/>
      <c r="LSN990" s="607"/>
      <c r="LSO990" s="607"/>
      <c r="LSP990" s="607"/>
      <c r="LSQ990" s="607"/>
      <c r="LSR990" s="607"/>
      <c r="LSS990" s="607"/>
      <c r="LST990" s="607"/>
      <c r="LSU990" s="607"/>
      <c r="LSV990" s="607"/>
      <c r="LSW990" s="607"/>
      <c r="LSX990" s="607"/>
      <c r="LSY990" s="607"/>
      <c r="LSZ990" s="607"/>
      <c r="LTA990" s="607"/>
      <c r="LTB990" s="607"/>
      <c r="LTC990" s="607"/>
      <c r="LTD990" s="607"/>
      <c r="LTE990" s="607"/>
      <c r="LTF990" s="607"/>
      <c r="LTG990" s="607"/>
      <c r="LTH990" s="607"/>
      <c r="LTI990" s="607"/>
      <c r="LTJ990" s="607"/>
      <c r="LTK990" s="607"/>
      <c r="LTL990" s="607"/>
      <c r="LTM990" s="607"/>
      <c r="LTN990" s="607"/>
      <c r="LTO990" s="607"/>
      <c r="LTP990" s="607"/>
      <c r="LTQ990" s="607"/>
      <c r="LTR990" s="607"/>
      <c r="LTS990" s="607"/>
      <c r="LTT990" s="607"/>
      <c r="LTU990" s="607"/>
      <c r="LTV990" s="607"/>
      <c r="LTW990" s="607"/>
      <c r="LTX990" s="607"/>
      <c r="LTY990" s="607"/>
      <c r="LTZ990" s="607"/>
      <c r="LUA990" s="607"/>
      <c r="LUB990" s="607"/>
      <c r="LUC990" s="607"/>
      <c r="LUD990" s="607"/>
      <c r="LUE990" s="607"/>
      <c r="LUF990" s="607"/>
      <c r="LUG990" s="607"/>
      <c r="LUH990" s="607"/>
      <c r="LUI990" s="607"/>
      <c r="LUJ990" s="607"/>
      <c r="LUK990" s="607"/>
      <c r="LUL990" s="607"/>
      <c r="LUM990" s="607"/>
      <c r="LUN990" s="607"/>
      <c r="LUO990" s="607"/>
      <c r="LUP990" s="607"/>
      <c r="LUQ990" s="607"/>
      <c r="LUR990" s="607"/>
      <c r="LUS990" s="607"/>
      <c r="LUT990" s="607"/>
      <c r="LUU990" s="607"/>
      <c r="LUV990" s="607"/>
      <c r="LUW990" s="607"/>
      <c r="LUX990" s="607"/>
      <c r="LUY990" s="607"/>
      <c r="LUZ990" s="607"/>
      <c r="LVA990" s="607"/>
      <c r="LVB990" s="607"/>
      <c r="LVC990" s="607"/>
      <c r="LVD990" s="607"/>
      <c r="LVE990" s="607"/>
      <c r="LVF990" s="607"/>
      <c r="LVG990" s="607"/>
      <c r="LVH990" s="607"/>
      <c r="LVI990" s="607"/>
      <c r="LVJ990" s="607"/>
      <c r="LVK990" s="607"/>
      <c r="LVL990" s="607"/>
      <c r="LVM990" s="607"/>
      <c r="LVN990" s="607"/>
      <c r="LVO990" s="607"/>
      <c r="LVP990" s="607"/>
      <c r="LVQ990" s="607"/>
      <c r="LVR990" s="607"/>
      <c r="LVS990" s="607"/>
      <c r="LVT990" s="607"/>
      <c r="LVU990" s="607"/>
      <c r="LVV990" s="607"/>
      <c r="LVW990" s="607"/>
      <c r="LVX990" s="607"/>
      <c r="LVY990" s="607"/>
      <c r="LVZ990" s="607"/>
      <c r="LWA990" s="607"/>
      <c r="LWB990" s="607"/>
      <c r="LWC990" s="607"/>
      <c r="LWD990" s="607"/>
      <c r="LWE990" s="607"/>
      <c r="LWF990" s="607"/>
      <c r="LWG990" s="607"/>
      <c r="LWH990" s="607"/>
      <c r="LWI990" s="607"/>
      <c r="LWJ990" s="607"/>
      <c r="LWK990" s="607"/>
      <c r="LWL990" s="607"/>
      <c r="LWM990" s="607"/>
      <c r="LWN990" s="607"/>
      <c r="LWO990" s="607"/>
      <c r="LWP990" s="607"/>
      <c r="LWQ990" s="607"/>
      <c r="LWR990" s="607"/>
      <c r="LWS990" s="607"/>
      <c r="LWT990" s="607"/>
      <c r="LWU990" s="607"/>
      <c r="LWV990" s="607"/>
      <c r="LWW990" s="607"/>
      <c r="LWX990" s="607"/>
      <c r="LWY990" s="607"/>
      <c r="LWZ990" s="607"/>
      <c r="LXA990" s="607"/>
      <c r="LXB990" s="607"/>
      <c r="LXC990" s="607"/>
      <c r="LXD990" s="607"/>
      <c r="LXE990" s="607"/>
      <c r="LXF990" s="607"/>
      <c r="LXG990" s="607"/>
      <c r="LXH990" s="607"/>
      <c r="LXI990" s="607"/>
      <c r="LXJ990" s="607"/>
      <c r="LXK990" s="607"/>
      <c r="LXL990" s="607"/>
      <c r="LXM990" s="607"/>
      <c r="LXN990" s="607"/>
      <c r="LXO990" s="607"/>
      <c r="LXP990" s="607"/>
      <c r="LXQ990" s="607"/>
      <c r="LXR990" s="607"/>
      <c r="LXS990" s="607"/>
      <c r="LXT990" s="607"/>
      <c r="LXU990" s="607"/>
      <c r="LXV990" s="607"/>
      <c r="LXW990" s="607"/>
      <c r="LXX990" s="607"/>
      <c r="LXY990" s="607"/>
      <c r="LXZ990" s="607"/>
      <c r="LYA990" s="607"/>
      <c r="LYB990" s="607"/>
      <c r="LYC990" s="607"/>
      <c r="LYD990" s="607"/>
      <c r="LYE990" s="607"/>
      <c r="LYF990" s="607"/>
      <c r="LYG990" s="607"/>
      <c r="LYH990" s="607"/>
      <c r="LYI990" s="607"/>
      <c r="LYJ990" s="607"/>
      <c r="LYK990" s="607"/>
      <c r="LYL990" s="607"/>
      <c r="LYM990" s="607"/>
      <c r="LYN990" s="607"/>
      <c r="LYO990" s="607"/>
      <c r="LYP990" s="607"/>
      <c r="LYQ990" s="607"/>
      <c r="LYR990" s="607"/>
      <c r="LYS990" s="607"/>
      <c r="LYT990" s="607"/>
      <c r="LYU990" s="607"/>
      <c r="LYV990" s="607"/>
      <c r="LYW990" s="607"/>
      <c r="LYX990" s="607"/>
      <c r="LYY990" s="607"/>
      <c r="LYZ990" s="607"/>
      <c r="LZA990" s="607"/>
      <c r="LZB990" s="607"/>
      <c r="LZC990" s="607"/>
      <c r="LZD990" s="607"/>
      <c r="LZE990" s="607"/>
      <c r="LZF990" s="607"/>
      <c r="LZG990" s="607"/>
      <c r="LZH990" s="607"/>
      <c r="LZI990" s="607"/>
      <c r="LZJ990" s="607"/>
      <c r="LZK990" s="607"/>
      <c r="LZL990" s="607"/>
      <c r="LZM990" s="607"/>
      <c r="LZN990" s="607"/>
      <c r="LZO990" s="607"/>
      <c r="LZP990" s="607"/>
      <c r="LZQ990" s="607"/>
      <c r="LZR990" s="607"/>
      <c r="LZS990" s="607"/>
      <c r="LZT990" s="607"/>
      <c r="LZU990" s="607"/>
      <c r="LZV990" s="607"/>
      <c r="LZW990" s="607"/>
      <c r="LZX990" s="607"/>
      <c r="LZY990" s="607"/>
      <c r="LZZ990" s="607"/>
      <c r="MAA990" s="607"/>
      <c r="MAB990" s="607"/>
      <c r="MAC990" s="607"/>
      <c r="MAD990" s="607"/>
      <c r="MAE990" s="607"/>
      <c r="MAF990" s="607"/>
      <c r="MAG990" s="607"/>
      <c r="MAH990" s="607"/>
      <c r="MAI990" s="607"/>
      <c r="MAJ990" s="607"/>
      <c r="MAK990" s="607"/>
      <c r="MAL990" s="607"/>
      <c r="MAM990" s="607"/>
      <c r="MAN990" s="607"/>
      <c r="MAO990" s="607"/>
      <c r="MAP990" s="607"/>
      <c r="MAQ990" s="607"/>
      <c r="MAR990" s="607"/>
      <c r="MAS990" s="607"/>
      <c r="MAT990" s="607"/>
      <c r="MAU990" s="607"/>
      <c r="MAV990" s="607"/>
      <c r="MAW990" s="607"/>
      <c r="MAX990" s="607"/>
      <c r="MAY990" s="607"/>
      <c r="MAZ990" s="607"/>
      <c r="MBA990" s="607"/>
      <c r="MBB990" s="607"/>
      <c r="MBC990" s="607"/>
      <c r="MBD990" s="607"/>
      <c r="MBE990" s="607"/>
      <c r="MBF990" s="607"/>
      <c r="MBG990" s="607"/>
      <c r="MBH990" s="607"/>
      <c r="MBI990" s="607"/>
      <c r="MBJ990" s="607"/>
      <c r="MBK990" s="607"/>
      <c r="MBL990" s="607"/>
      <c r="MBM990" s="607"/>
      <c r="MBN990" s="607"/>
      <c r="MBO990" s="607"/>
      <c r="MBP990" s="607"/>
      <c r="MBQ990" s="607"/>
      <c r="MBR990" s="607"/>
      <c r="MBS990" s="607"/>
      <c r="MBT990" s="607"/>
      <c r="MBU990" s="607"/>
      <c r="MBV990" s="607"/>
      <c r="MBW990" s="607"/>
      <c r="MBX990" s="607"/>
      <c r="MBY990" s="607"/>
      <c r="MBZ990" s="607"/>
      <c r="MCA990" s="607"/>
      <c r="MCB990" s="607"/>
      <c r="MCC990" s="607"/>
      <c r="MCD990" s="607"/>
      <c r="MCE990" s="607"/>
      <c r="MCF990" s="607"/>
      <c r="MCG990" s="607"/>
      <c r="MCH990" s="607"/>
      <c r="MCI990" s="607"/>
      <c r="MCJ990" s="607"/>
      <c r="MCK990" s="607"/>
      <c r="MCL990" s="607"/>
      <c r="MCM990" s="607"/>
      <c r="MCN990" s="607"/>
      <c r="MCO990" s="607"/>
      <c r="MCP990" s="607"/>
      <c r="MCQ990" s="607"/>
      <c r="MCR990" s="607"/>
      <c r="MCS990" s="607"/>
      <c r="MCT990" s="607"/>
      <c r="MCU990" s="607"/>
      <c r="MCV990" s="607"/>
      <c r="MCW990" s="607"/>
      <c r="MCX990" s="607"/>
      <c r="MCY990" s="607"/>
      <c r="MCZ990" s="607"/>
      <c r="MDA990" s="607"/>
      <c r="MDB990" s="607"/>
      <c r="MDC990" s="607"/>
      <c r="MDD990" s="607"/>
      <c r="MDE990" s="607"/>
      <c r="MDF990" s="607"/>
      <c r="MDG990" s="607"/>
      <c r="MDH990" s="607"/>
      <c r="MDI990" s="607"/>
      <c r="MDJ990" s="607"/>
      <c r="MDK990" s="607"/>
      <c r="MDL990" s="607"/>
      <c r="MDM990" s="607"/>
      <c r="MDN990" s="607"/>
      <c r="MDO990" s="607"/>
      <c r="MDP990" s="607"/>
      <c r="MDQ990" s="607"/>
      <c r="MDR990" s="607"/>
      <c r="MDS990" s="607"/>
      <c r="MDT990" s="607"/>
      <c r="MDU990" s="607"/>
      <c r="MDV990" s="607"/>
      <c r="MDW990" s="607"/>
      <c r="MDX990" s="607"/>
      <c r="MDY990" s="607"/>
      <c r="MDZ990" s="607"/>
      <c r="MEA990" s="607"/>
      <c r="MEB990" s="607"/>
      <c r="MEC990" s="607"/>
      <c r="MED990" s="607"/>
      <c r="MEE990" s="607"/>
      <c r="MEF990" s="607"/>
      <c r="MEG990" s="607"/>
      <c r="MEH990" s="607"/>
      <c r="MEI990" s="607"/>
      <c r="MEJ990" s="607"/>
      <c r="MEK990" s="607"/>
      <c r="MEL990" s="607"/>
      <c r="MEM990" s="607"/>
      <c r="MEN990" s="607"/>
      <c r="MEO990" s="607"/>
      <c r="MEP990" s="607"/>
      <c r="MEQ990" s="607"/>
      <c r="MER990" s="607"/>
      <c r="MES990" s="607"/>
      <c r="MET990" s="607"/>
      <c r="MEU990" s="607"/>
      <c r="MEV990" s="607"/>
      <c r="MEW990" s="607"/>
      <c r="MEX990" s="607"/>
      <c r="MEY990" s="607"/>
      <c r="MEZ990" s="607"/>
      <c r="MFA990" s="607"/>
      <c r="MFB990" s="607"/>
      <c r="MFC990" s="607"/>
      <c r="MFD990" s="607"/>
      <c r="MFE990" s="607"/>
      <c r="MFF990" s="607"/>
      <c r="MFG990" s="607"/>
      <c r="MFH990" s="607"/>
      <c r="MFI990" s="607"/>
      <c r="MFJ990" s="607"/>
      <c r="MFK990" s="607"/>
      <c r="MFL990" s="607"/>
      <c r="MFM990" s="607"/>
      <c r="MFN990" s="607"/>
      <c r="MFO990" s="607"/>
      <c r="MFP990" s="607"/>
      <c r="MFQ990" s="607"/>
      <c r="MFR990" s="607"/>
      <c r="MFS990" s="607"/>
      <c r="MFT990" s="607"/>
      <c r="MFU990" s="607"/>
      <c r="MFV990" s="607"/>
      <c r="MFW990" s="607"/>
      <c r="MFX990" s="607"/>
      <c r="MFY990" s="607"/>
      <c r="MFZ990" s="607"/>
      <c r="MGA990" s="607"/>
      <c r="MGB990" s="607"/>
      <c r="MGC990" s="607"/>
      <c r="MGD990" s="607"/>
      <c r="MGE990" s="607"/>
      <c r="MGF990" s="607"/>
      <c r="MGG990" s="607"/>
      <c r="MGH990" s="607"/>
      <c r="MGI990" s="607"/>
      <c r="MGJ990" s="607"/>
      <c r="MGK990" s="607"/>
      <c r="MGL990" s="607"/>
      <c r="MGM990" s="607"/>
      <c r="MGN990" s="607"/>
      <c r="MGO990" s="607"/>
      <c r="MGP990" s="607"/>
      <c r="MGQ990" s="607"/>
      <c r="MGR990" s="607"/>
      <c r="MGS990" s="607"/>
      <c r="MGT990" s="607"/>
      <c r="MGU990" s="607"/>
      <c r="MGV990" s="607"/>
      <c r="MGW990" s="607"/>
      <c r="MGX990" s="607"/>
      <c r="MGY990" s="607"/>
      <c r="MGZ990" s="607"/>
      <c r="MHA990" s="607"/>
      <c r="MHB990" s="607"/>
      <c r="MHC990" s="607"/>
      <c r="MHD990" s="607"/>
      <c r="MHE990" s="607"/>
      <c r="MHF990" s="607"/>
      <c r="MHG990" s="607"/>
      <c r="MHH990" s="607"/>
      <c r="MHI990" s="607"/>
      <c r="MHJ990" s="607"/>
      <c r="MHK990" s="607"/>
      <c r="MHL990" s="607"/>
      <c r="MHM990" s="607"/>
      <c r="MHN990" s="607"/>
      <c r="MHO990" s="607"/>
      <c r="MHP990" s="607"/>
      <c r="MHQ990" s="607"/>
      <c r="MHR990" s="607"/>
      <c r="MHS990" s="607"/>
      <c r="MHT990" s="607"/>
      <c r="MHU990" s="607"/>
      <c r="MHV990" s="607"/>
      <c r="MHW990" s="607"/>
      <c r="MHX990" s="607"/>
      <c r="MHY990" s="607"/>
      <c r="MHZ990" s="607"/>
      <c r="MIA990" s="607"/>
      <c r="MIB990" s="607"/>
      <c r="MIC990" s="607"/>
      <c r="MID990" s="607"/>
      <c r="MIE990" s="607"/>
      <c r="MIF990" s="607"/>
      <c r="MIG990" s="607"/>
      <c r="MIH990" s="607"/>
      <c r="MII990" s="607"/>
      <c r="MIJ990" s="607"/>
      <c r="MIK990" s="607"/>
      <c r="MIL990" s="607"/>
      <c r="MIM990" s="607"/>
      <c r="MIN990" s="607"/>
      <c r="MIO990" s="607"/>
      <c r="MIP990" s="607"/>
      <c r="MIQ990" s="607"/>
      <c r="MIR990" s="607"/>
      <c r="MIS990" s="607"/>
      <c r="MIT990" s="607"/>
      <c r="MIU990" s="607"/>
      <c r="MIV990" s="607"/>
      <c r="MIW990" s="607"/>
      <c r="MIX990" s="607"/>
      <c r="MIY990" s="607"/>
      <c r="MIZ990" s="607"/>
      <c r="MJA990" s="607"/>
      <c r="MJB990" s="607"/>
      <c r="MJC990" s="607"/>
      <c r="MJD990" s="607"/>
      <c r="MJE990" s="607"/>
      <c r="MJF990" s="607"/>
      <c r="MJG990" s="607"/>
      <c r="MJH990" s="607"/>
      <c r="MJI990" s="607"/>
      <c r="MJJ990" s="607"/>
      <c r="MJK990" s="607"/>
      <c r="MJL990" s="607"/>
      <c r="MJM990" s="607"/>
      <c r="MJN990" s="607"/>
      <c r="MJO990" s="607"/>
      <c r="MJP990" s="607"/>
      <c r="MJQ990" s="607"/>
      <c r="MJR990" s="607"/>
      <c r="MJS990" s="607"/>
      <c r="MJT990" s="607"/>
      <c r="MJU990" s="607"/>
      <c r="MJV990" s="607"/>
      <c r="MJW990" s="607"/>
      <c r="MJX990" s="607"/>
      <c r="MJY990" s="607"/>
      <c r="MJZ990" s="607"/>
      <c r="MKA990" s="607"/>
      <c r="MKB990" s="607"/>
      <c r="MKC990" s="607"/>
      <c r="MKD990" s="607"/>
      <c r="MKE990" s="607"/>
      <c r="MKF990" s="607"/>
      <c r="MKG990" s="607"/>
      <c r="MKH990" s="607"/>
      <c r="MKI990" s="607"/>
      <c r="MKJ990" s="607"/>
      <c r="MKK990" s="607"/>
      <c r="MKL990" s="607"/>
      <c r="MKM990" s="607"/>
      <c r="MKN990" s="607"/>
      <c r="MKO990" s="607"/>
      <c r="MKP990" s="607"/>
      <c r="MKQ990" s="607"/>
      <c r="MKR990" s="607"/>
      <c r="MKS990" s="607"/>
      <c r="MKT990" s="607"/>
      <c r="MKU990" s="607"/>
      <c r="MKV990" s="607"/>
      <c r="MKW990" s="607"/>
      <c r="MKX990" s="607"/>
      <c r="MKY990" s="607"/>
      <c r="MKZ990" s="607"/>
      <c r="MLA990" s="607"/>
      <c r="MLB990" s="607"/>
      <c r="MLC990" s="607"/>
      <c r="MLD990" s="607"/>
      <c r="MLE990" s="607"/>
      <c r="MLF990" s="607"/>
      <c r="MLG990" s="607"/>
      <c r="MLH990" s="607"/>
      <c r="MLI990" s="607"/>
      <c r="MLJ990" s="607"/>
      <c r="MLK990" s="607"/>
      <c r="MLL990" s="607"/>
      <c r="MLM990" s="607"/>
      <c r="MLN990" s="607"/>
      <c r="MLO990" s="607"/>
      <c r="MLP990" s="607"/>
      <c r="MLQ990" s="607"/>
      <c r="MLR990" s="607"/>
      <c r="MLS990" s="607"/>
      <c r="MLT990" s="607"/>
      <c r="MLU990" s="607"/>
      <c r="MLV990" s="607"/>
      <c r="MLW990" s="607"/>
      <c r="MLX990" s="607"/>
      <c r="MLY990" s="607"/>
      <c r="MLZ990" s="607"/>
      <c r="MMA990" s="607"/>
      <c r="MMB990" s="607"/>
      <c r="MMC990" s="607"/>
      <c r="MMD990" s="607"/>
      <c r="MME990" s="607"/>
      <c r="MMF990" s="607"/>
      <c r="MMG990" s="607"/>
      <c r="MMH990" s="607"/>
      <c r="MMI990" s="607"/>
      <c r="MMJ990" s="607"/>
      <c r="MMK990" s="607"/>
      <c r="MML990" s="607"/>
      <c r="MMM990" s="607"/>
      <c r="MMN990" s="607"/>
      <c r="MMO990" s="607"/>
      <c r="MMP990" s="607"/>
      <c r="MMQ990" s="607"/>
      <c r="MMR990" s="607"/>
      <c r="MMS990" s="607"/>
      <c r="MMT990" s="607"/>
      <c r="MMU990" s="607"/>
      <c r="MMV990" s="607"/>
      <c r="MMW990" s="607"/>
      <c r="MMX990" s="607"/>
      <c r="MMY990" s="607"/>
      <c r="MMZ990" s="607"/>
      <c r="MNA990" s="607"/>
      <c r="MNB990" s="607"/>
      <c r="MNC990" s="607"/>
      <c r="MND990" s="607"/>
      <c r="MNE990" s="607"/>
      <c r="MNF990" s="607"/>
      <c r="MNG990" s="607"/>
      <c r="MNH990" s="607"/>
      <c r="MNI990" s="607"/>
      <c r="MNJ990" s="607"/>
      <c r="MNK990" s="607"/>
      <c r="MNL990" s="607"/>
      <c r="MNM990" s="607"/>
      <c r="MNN990" s="607"/>
      <c r="MNO990" s="607"/>
      <c r="MNP990" s="607"/>
      <c r="MNQ990" s="607"/>
      <c r="MNR990" s="607"/>
      <c r="MNS990" s="607"/>
      <c r="MNT990" s="607"/>
      <c r="MNU990" s="607"/>
      <c r="MNV990" s="607"/>
      <c r="MNW990" s="607"/>
      <c r="MNX990" s="607"/>
      <c r="MNY990" s="607"/>
      <c r="MNZ990" s="607"/>
      <c r="MOA990" s="607"/>
      <c r="MOB990" s="607"/>
      <c r="MOC990" s="607"/>
      <c r="MOD990" s="607"/>
      <c r="MOE990" s="607"/>
      <c r="MOF990" s="607"/>
      <c r="MOG990" s="607"/>
      <c r="MOH990" s="607"/>
      <c r="MOI990" s="607"/>
      <c r="MOJ990" s="607"/>
      <c r="MOK990" s="607"/>
      <c r="MOL990" s="607"/>
      <c r="MOM990" s="607"/>
      <c r="MON990" s="607"/>
      <c r="MOO990" s="607"/>
      <c r="MOP990" s="607"/>
      <c r="MOQ990" s="607"/>
      <c r="MOR990" s="607"/>
      <c r="MOS990" s="607"/>
      <c r="MOT990" s="607"/>
      <c r="MOU990" s="607"/>
      <c r="MOV990" s="607"/>
      <c r="MOW990" s="607"/>
      <c r="MOX990" s="607"/>
      <c r="MOY990" s="607"/>
      <c r="MOZ990" s="607"/>
      <c r="MPA990" s="607"/>
      <c r="MPB990" s="607"/>
      <c r="MPC990" s="607"/>
      <c r="MPD990" s="607"/>
      <c r="MPE990" s="607"/>
      <c r="MPF990" s="607"/>
      <c r="MPG990" s="607"/>
      <c r="MPH990" s="607"/>
      <c r="MPI990" s="607"/>
      <c r="MPJ990" s="607"/>
      <c r="MPK990" s="607"/>
      <c r="MPL990" s="607"/>
      <c r="MPM990" s="607"/>
      <c r="MPN990" s="607"/>
      <c r="MPO990" s="607"/>
      <c r="MPP990" s="607"/>
      <c r="MPQ990" s="607"/>
      <c r="MPR990" s="607"/>
      <c r="MPS990" s="607"/>
      <c r="MPT990" s="607"/>
      <c r="MPU990" s="607"/>
      <c r="MPV990" s="607"/>
      <c r="MPW990" s="607"/>
      <c r="MPX990" s="607"/>
      <c r="MPY990" s="607"/>
      <c r="MPZ990" s="607"/>
      <c r="MQA990" s="607"/>
      <c r="MQB990" s="607"/>
      <c r="MQC990" s="607"/>
      <c r="MQD990" s="607"/>
      <c r="MQE990" s="607"/>
      <c r="MQF990" s="607"/>
      <c r="MQG990" s="607"/>
      <c r="MQH990" s="607"/>
      <c r="MQI990" s="607"/>
      <c r="MQJ990" s="607"/>
      <c r="MQK990" s="607"/>
      <c r="MQL990" s="607"/>
      <c r="MQM990" s="607"/>
      <c r="MQN990" s="607"/>
      <c r="MQO990" s="607"/>
      <c r="MQP990" s="607"/>
      <c r="MQQ990" s="607"/>
      <c r="MQR990" s="607"/>
      <c r="MQS990" s="607"/>
      <c r="MQT990" s="607"/>
      <c r="MQU990" s="607"/>
      <c r="MQV990" s="607"/>
      <c r="MQW990" s="607"/>
      <c r="MQX990" s="607"/>
      <c r="MQY990" s="607"/>
      <c r="MQZ990" s="607"/>
      <c r="MRA990" s="607"/>
      <c r="MRB990" s="607"/>
      <c r="MRC990" s="607"/>
      <c r="MRD990" s="607"/>
      <c r="MRE990" s="607"/>
      <c r="MRF990" s="607"/>
      <c r="MRG990" s="607"/>
      <c r="MRH990" s="607"/>
      <c r="MRI990" s="607"/>
      <c r="MRJ990" s="607"/>
      <c r="MRK990" s="607"/>
      <c r="MRL990" s="607"/>
      <c r="MRM990" s="607"/>
      <c r="MRN990" s="607"/>
      <c r="MRO990" s="607"/>
      <c r="MRP990" s="607"/>
      <c r="MRQ990" s="607"/>
      <c r="MRR990" s="607"/>
      <c r="MRS990" s="607"/>
      <c r="MRT990" s="607"/>
      <c r="MRU990" s="607"/>
      <c r="MRV990" s="607"/>
      <c r="MRW990" s="607"/>
      <c r="MRX990" s="607"/>
      <c r="MRY990" s="607"/>
      <c r="MRZ990" s="607"/>
      <c r="MSA990" s="607"/>
      <c r="MSB990" s="607"/>
      <c r="MSC990" s="607"/>
      <c r="MSD990" s="607"/>
      <c r="MSE990" s="607"/>
      <c r="MSF990" s="607"/>
      <c r="MSG990" s="607"/>
      <c r="MSH990" s="607"/>
      <c r="MSI990" s="607"/>
      <c r="MSJ990" s="607"/>
      <c r="MSK990" s="607"/>
      <c r="MSL990" s="607"/>
      <c r="MSM990" s="607"/>
      <c r="MSN990" s="607"/>
      <c r="MSO990" s="607"/>
      <c r="MSP990" s="607"/>
      <c r="MSQ990" s="607"/>
      <c r="MSR990" s="607"/>
      <c r="MSS990" s="607"/>
      <c r="MST990" s="607"/>
      <c r="MSU990" s="607"/>
      <c r="MSV990" s="607"/>
      <c r="MSW990" s="607"/>
      <c r="MSX990" s="607"/>
      <c r="MSY990" s="607"/>
      <c r="MSZ990" s="607"/>
      <c r="MTA990" s="607"/>
      <c r="MTB990" s="607"/>
      <c r="MTC990" s="607"/>
      <c r="MTD990" s="607"/>
      <c r="MTE990" s="607"/>
      <c r="MTF990" s="607"/>
      <c r="MTG990" s="607"/>
      <c r="MTH990" s="607"/>
      <c r="MTI990" s="607"/>
      <c r="MTJ990" s="607"/>
      <c r="MTK990" s="607"/>
      <c r="MTL990" s="607"/>
      <c r="MTM990" s="607"/>
      <c r="MTN990" s="607"/>
      <c r="MTO990" s="607"/>
      <c r="MTP990" s="607"/>
      <c r="MTQ990" s="607"/>
      <c r="MTR990" s="607"/>
      <c r="MTS990" s="607"/>
      <c r="MTT990" s="607"/>
      <c r="MTU990" s="607"/>
      <c r="MTV990" s="607"/>
      <c r="MTW990" s="607"/>
      <c r="MTX990" s="607"/>
      <c r="MTY990" s="607"/>
      <c r="MTZ990" s="607"/>
      <c r="MUA990" s="607"/>
      <c r="MUB990" s="607"/>
      <c r="MUC990" s="607"/>
      <c r="MUD990" s="607"/>
      <c r="MUE990" s="607"/>
      <c r="MUF990" s="607"/>
      <c r="MUG990" s="607"/>
      <c r="MUH990" s="607"/>
      <c r="MUI990" s="607"/>
      <c r="MUJ990" s="607"/>
      <c r="MUK990" s="607"/>
      <c r="MUL990" s="607"/>
      <c r="MUM990" s="607"/>
      <c r="MUN990" s="607"/>
      <c r="MUO990" s="607"/>
      <c r="MUP990" s="607"/>
      <c r="MUQ990" s="607"/>
      <c r="MUR990" s="607"/>
      <c r="MUS990" s="607"/>
      <c r="MUT990" s="607"/>
      <c r="MUU990" s="607"/>
      <c r="MUV990" s="607"/>
      <c r="MUW990" s="607"/>
      <c r="MUX990" s="607"/>
      <c r="MUY990" s="607"/>
      <c r="MUZ990" s="607"/>
      <c r="MVA990" s="607"/>
      <c r="MVB990" s="607"/>
      <c r="MVC990" s="607"/>
      <c r="MVD990" s="607"/>
      <c r="MVE990" s="607"/>
      <c r="MVF990" s="607"/>
      <c r="MVG990" s="607"/>
      <c r="MVH990" s="607"/>
      <c r="MVI990" s="607"/>
      <c r="MVJ990" s="607"/>
      <c r="MVK990" s="607"/>
      <c r="MVL990" s="607"/>
      <c r="MVM990" s="607"/>
      <c r="MVN990" s="607"/>
      <c r="MVO990" s="607"/>
      <c r="MVP990" s="607"/>
      <c r="MVQ990" s="607"/>
      <c r="MVR990" s="607"/>
      <c r="MVS990" s="607"/>
      <c r="MVT990" s="607"/>
      <c r="MVU990" s="607"/>
      <c r="MVV990" s="607"/>
      <c r="MVW990" s="607"/>
      <c r="MVX990" s="607"/>
      <c r="MVY990" s="607"/>
      <c r="MVZ990" s="607"/>
      <c r="MWA990" s="607"/>
      <c r="MWB990" s="607"/>
      <c r="MWC990" s="607"/>
      <c r="MWD990" s="607"/>
      <c r="MWE990" s="607"/>
      <c r="MWF990" s="607"/>
      <c r="MWG990" s="607"/>
      <c r="MWH990" s="607"/>
      <c r="MWI990" s="607"/>
      <c r="MWJ990" s="607"/>
      <c r="MWK990" s="607"/>
      <c r="MWL990" s="607"/>
      <c r="MWM990" s="607"/>
      <c r="MWN990" s="607"/>
      <c r="MWO990" s="607"/>
      <c r="MWP990" s="607"/>
      <c r="MWQ990" s="607"/>
      <c r="MWR990" s="607"/>
      <c r="MWS990" s="607"/>
      <c r="MWT990" s="607"/>
      <c r="MWU990" s="607"/>
      <c r="MWV990" s="607"/>
      <c r="MWW990" s="607"/>
      <c r="MWX990" s="607"/>
      <c r="MWY990" s="607"/>
      <c r="MWZ990" s="607"/>
      <c r="MXA990" s="607"/>
      <c r="MXB990" s="607"/>
      <c r="MXC990" s="607"/>
      <c r="MXD990" s="607"/>
      <c r="MXE990" s="607"/>
      <c r="MXF990" s="607"/>
      <c r="MXG990" s="607"/>
      <c r="MXH990" s="607"/>
      <c r="MXI990" s="607"/>
      <c r="MXJ990" s="607"/>
      <c r="MXK990" s="607"/>
      <c r="MXL990" s="607"/>
      <c r="MXM990" s="607"/>
      <c r="MXN990" s="607"/>
      <c r="MXO990" s="607"/>
      <c r="MXP990" s="607"/>
      <c r="MXQ990" s="607"/>
      <c r="MXR990" s="607"/>
      <c r="MXS990" s="607"/>
      <c r="MXT990" s="607"/>
      <c r="MXU990" s="607"/>
      <c r="MXV990" s="607"/>
      <c r="MXW990" s="607"/>
      <c r="MXX990" s="607"/>
      <c r="MXY990" s="607"/>
      <c r="MXZ990" s="607"/>
      <c r="MYA990" s="607"/>
      <c r="MYB990" s="607"/>
      <c r="MYC990" s="607"/>
      <c r="MYD990" s="607"/>
      <c r="MYE990" s="607"/>
      <c r="MYF990" s="607"/>
      <c r="MYG990" s="607"/>
      <c r="MYH990" s="607"/>
      <c r="MYI990" s="607"/>
      <c r="MYJ990" s="607"/>
      <c r="MYK990" s="607"/>
      <c r="MYL990" s="607"/>
      <c r="MYM990" s="607"/>
      <c r="MYN990" s="607"/>
      <c r="MYO990" s="607"/>
      <c r="MYP990" s="607"/>
      <c r="MYQ990" s="607"/>
      <c r="MYR990" s="607"/>
      <c r="MYS990" s="607"/>
      <c r="MYT990" s="607"/>
      <c r="MYU990" s="607"/>
      <c r="MYV990" s="607"/>
      <c r="MYW990" s="607"/>
      <c r="MYX990" s="607"/>
      <c r="MYY990" s="607"/>
      <c r="MYZ990" s="607"/>
      <c r="MZA990" s="607"/>
      <c r="MZB990" s="607"/>
      <c r="MZC990" s="607"/>
      <c r="MZD990" s="607"/>
      <c r="MZE990" s="607"/>
      <c r="MZF990" s="607"/>
      <c r="MZG990" s="607"/>
      <c r="MZH990" s="607"/>
      <c r="MZI990" s="607"/>
      <c r="MZJ990" s="607"/>
      <c r="MZK990" s="607"/>
      <c r="MZL990" s="607"/>
      <c r="MZM990" s="607"/>
      <c r="MZN990" s="607"/>
      <c r="MZO990" s="607"/>
      <c r="MZP990" s="607"/>
      <c r="MZQ990" s="607"/>
      <c r="MZR990" s="607"/>
      <c r="MZS990" s="607"/>
      <c r="MZT990" s="607"/>
      <c r="MZU990" s="607"/>
      <c r="MZV990" s="607"/>
      <c r="MZW990" s="607"/>
      <c r="MZX990" s="607"/>
      <c r="MZY990" s="607"/>
      <c r="MZZ990" s="607"/>
      <c r="NAA990" s="607"/>
      <c r="NAB990" s="607"/>
      <c r="NAC990" s="607"/>
      <c r="NAD990" s="607"/>
      <c r="NAE990" s="607"/>
      <c r="NAF990" s="607"/>
      <c r="NAG990" s="607"/>
      <c r="NAH990" s="607"/>
      <c r="NAI990" s="607"/>
      <c r="NAJ990" s="607"/>
      <c r="NAK990" s="607"/>
      <c r="NAL990" s="607"/>
      <c r="NAM990" s="607"/>
      <c r="NAN990" s="607"/>
      <c r="NAO990" s="607"/>
      <c r="NAP990" s="607"/>
      <c r="NAQ990" s="607"/>
      <c r="NAR990" s="607"/>
      <c r="NAS990" s="607"/>
      <c r="NAT990" s="607"/>
      <c r="NAU990" s="607"/>
      <c r="NAV990" s="607"/>
      <c r="NAW990" s="607"/>
      <c r="NAX990" s="607"/>
      <c r="NAY990" s="607"/>
      <c r="NAZ990" s="607"/>
      <c r="NBA990" s="607"/>
      <c r="NBB990" s="607"/>
      <c r="NBC990" s="607"/>
      <c r="NBD990" s="607"/>
      <c r="NBE990" s="607"/>
      <c r="NBF990" s="607"/>
      <c r="NBG990" s="607"/>
      <c r="NBH990" s="607"/>
      <c r="NBI990" s="607"/>
      <c r="NBJ990" s="607"/>
      <c r="NBK990" s="607"/>
      <c r="NBL990" s="607"/>
      <c r="NBM990" s="607"/>
      <c r="NBN990" s="607"/>
      <c r="NBO990" s="607"/>
      <c r="NBP990" s="607"/>
      <c r="NBQ990" s="607"/>
      <c r="NBR990" s="607"/>
      <c r="NBS990" s="607"/>
      <c r="NBT990" s="607"/>
      <c r="NBU990" s="607"/>
      <c r="NBV990" s="607"/>
      <c r="NBW990" s="607"/>
      <c r="NBX990" s="607"/>
      <c r="NBY990" s="607"/>
      <c r="NBZ990" s="607"/>
      <c r="NCA990" s="607"/>
      <c r="NCB990" s="607"/>
      <c r="NCC990" s="607"/>
      <c r="NCD990" s="607"/>
      <c r="NCE990" s="607"/>
      <c r="NCF990" s="607"/>
      <c r="NCG990" s="607"/>
      <c r="NCH990" s="607"/>
      <c r="NCI990" s="607"/>
      <c r="NCJ990" s="607"/>
      <c r="NCK990" s="607"/>
      <c r="NCL990" s="607"/>
      <c r="NCM990" s="607"/>
      <c r="NCN990" s="607"/>
      <c r="NCO990" s="607"/>
      <c r="NCP990" s="607"/>
      <c r="NCQ990" s="607"/>
      <c r="NCR990" s="607"/>
      <c r="NCS990" s="607"/>
      <c r="NCT990" s="607"/>
      <c r="NCU990" s="607"/>
      <c r="NCV990" s="607"/>
      <c r="NCW990" s="607"/>
      <c r="NCX990" s="607"/>
      <c r="NCY990" s="607"/>
      <c r="NCZ990" s="607"/>
      <c r="NDA990" s="607"/>
      <c r="NDB990" s="607"/>
      <c r="NDC990" s="607"/>
      <c r="NDD990" s="607"/>
      <c r="NDE990" s="607"/>
      <c r="NDF990" s="607"/>
      <c r="NDG990" s="607"/>
      <c r="NDH990" s="607"/>
      <c r="NDI990" s="607"/>
      <c r="NDJ990" s="607"/>
      <c r="NDK990" s="607"/>
      <c r="NDL990" s="607"/>
      <c r="NDM990" s="607"/>
      <c r="NDN990" s="607"/>
      <c r="NDO990" s="607"/>
      <c r="NDP990" s="607"/>
      <c r="NDQ990" s="607"/>
      <c r="NDR990" s="607"/>
      <c r="NDS990" s="607"/>
      <c r="NDT990" s="607"/>
      <c r="NDU990" s="607"/>
      <c r="NDV990" s="607"/>
      <c r="NDW990" s="607"/>
      <c r="NDX990" s="607"/>
      <c r="NDY990" s="607"/>
      <c r="NDZ990" s="607"/>
      <c r="NEA990" s="607"/>
      <c r="NEB990" s="607"/>
      <c r="NEC990" s="607"/>
      <c r="NED990" s="607"/>
      <c r="NEE990" s="607"/>
      <c r="NEF990" s="607"/>
      <c r="NEG990" s="607"/>
      <c r="NEH990" s="607"/>
      <c r="NEI990" s="607"/>
      <c r="NEJ990" s="607"/>
      <c r="NEK990" s="607"/>
      <c r="NEL990" s="607"/>
      <c r="NEM990" s="607"/>
      <c r="NEN990" s="607"/>
      <c r="NEO990" s="607"/>
      <c r="NEP990" s="607"/>
      <c r="NEQ990" s="607"/>
      <c r="NER990" s="607"/>
      <c r="NES990" s="607"/>
      <c r="NET990" s="607"/>
      <c r="NEU990" s="607"/>
      <c r="NEV990" s="607"/>
      <c r="NEW990" s="607"/>
      <c r="NEX990" s="607"/>
      <c r="NEY990" s="607"/>
      <c r="NEZ990" s="607"/>
      <c r="NFA990" s="607"/>
      <c r="NFB990" s="607"/>
      <c r="NFC990" s="607"/>
      <c r="NFD990" s="607"/>
      <c r="NFE990" s="607"/>
      <c r="NFF990" s="607"/>
      <c r="NFG990" s="607"/>
      <c r="NFH990" s="607"/>
      <c r="NFI990" s="607"/>
      <c r="NFJ990" s="607"/>
      <c r="NFK990" s="607"/>
      <c r="NFL990" s="607"/>
      <c r="NFM990" s="607"/>
      <c r="NFN990" s="607"/>
      <c r="NFO990" s="607"/>
      <c r="NFP990" s="607"/>
      <c r="NFQ990" s="607"/>
      <c r="NFR990" s="607"/>
      <c r="NFS990" s="607"/>
      <c r="NFT990" s="607"/>
      <c r="NFU990" s="607"/>
      <c r="NFV990" s="607"/>
      <c r="NFW990" s="607"/>
      <c r="NFX990" s="607"/>
      <c r="NFY990" s="607"/>
      <c r="NFZ990" s="607"/>
      <c r="NGA990" s="607"/>
      <c r="NGB990" s="607"/>
      <c r="NGC990" s="607"/>
      <c r="NGD990" s="607"/>
      <c r="NGE990" s="607"/>
      <c r="NGF990" s="607"/>
      <c r="NGG990" s="607"/>
      <c r="NGH990" s="607"/>
      <c r="NGI990" s="607"/>
      <c r="NGJ990" s="607"/>
      <c r="NGK990" s="607"/>
      <c r="NGL990" s="607"/>
      <c r="NGM990" s="607"/>
      <c r="NGN990" s="607"/>
      <c r="NGO990" s="607"/>
      <c r="NGP990" s="607"/>
      <c r="NGQ990" s="607"/>
      <c r="NGR990" s="607"/>
      <c r="NGS990" s="607"/>
      <c r="NGT990" s="607"/>
      <c r="NGU990" s="607"/>
      <c r="NGV990" s="607"/>
      <c r="NGW990" s="607"/>
      <c r="NGX990" s="607"/>
      <c r="NGY990" s="607"/>
      <c r="NGZ990" s="607"/>
      <c r="NHA990" s="607"/>
      <c r="NHB990" s="607"/>
      <c r="NHC990" s="607"/>
      <c r="NHD990" s="607"/>
      <c r="NHE990" s="607"/>
      <c r="NHF990" s="607"/>
      <c r="NHG990" s="607"/>
      <c r="NHH990" s="607"/>
      <c r="NHI990" s="607"/>
      <c r="NHJ990" s="607"/>
      <c r="NHK990" s="607"/>
      <c r="NHL990" s="607"/>
      <c r="NHM990" s="607"/>
      <c r="NHN990" s="607"/>
      <c r="NHO990" s="607"/>
      <c r="NHP990" s="607"/>
      <c r="NHQ990" s="607"/>
      <c r="NHR990" s="607"/>
      <c r="NHS990" s="607"/>
      <c r="NHT990" s="607"/>
      <c r="NHU990" s="607"/>
      <c r="NHV990" s="607"/>
      <c r="NHW990" s="607"/>
      <c r="NHX990" s="607"/>
      <c r="NHY990" s="607"/>
      <c r="NHZ990" s="607"/>
      <c r="NIA990" s="607"/>
      <c r="NIB990" s="607"/>
      <c r="NIC990" s="607"/>
      <c r="NID990" s="607"/>
      <c r="NIE990" s="607"/>
      <c r="NIF990" s="607"/>
      <c r="NIG990" s="607"/>
      <c r="NIH990" s="607"/>
      <c r="NII990" s="607"/>
      <c r="NIJ990" s="607"/>
      <c r="NIK990" s="607"/>
      <c r="NIL990" s="607"/>
      <c r="NIM990" s="607"/>
      <c r="NIN990" s="607"/>
      <c r="NIO990" s="607"/>
      <c r="NIP990" s="607"/>
      <c r="NIQ990" s="607"/>
      <c r="NIR990" s="607"/>
      <c r="NIS990" s="607"/>
      <c r="NIT990" s="607"/>
      <c r="NIU990" s="607"/>
      <c r="NIV990" s="607"/>
      <c r="NIW990" s="607"/>
      <c r="NIX990" s="607"/>
      <c r="NIY990" s="607"/>
      <c r="NIZ990" s="607"/>
      <c r="NJA990" s="607"/>
      <c r="NJB990" s="607"/>
      <c r="NJC990" s="607"/>
      <c r="NJD990" s="607"/>
      <c r="NJE990" s="607"/>
      <c r="NJF990" s="607"/>
      <c r="NJG990" s="607"/>
      <c r="NJH990" s="607"/>
      <c r="NJI990" s="607"/>
      <c r="NJJ990" s="607"/>
      <c r="NJK990" s="607"/>
      <c r="NJL990" s="607"/>
      <c r="NJM990" s="607"/>
      <c r="NJN990" s="607"/>
      <c r="NJO990" s="607"/>
      <c r="NJP990" s="607"/>
      <c r="NJQ990" s="607"/>
      <c r="NJR990" s="607"/>
      <c r="NJS990" s="607"/>
      <c r="NJT990" s="607"/>
      <c r="NJU990" s="607"/>
      <c r="NJV990" s="607"/>
      <c r="NJW990" s="607"/>
      <c r="NJX990" s="607"/>
      <c r="NJY990" s="607"/>
      <c r="NJZ990" s="607"/>
      <c r="NKA990" s="607"/>
      <c r="NKB990" s="607"/>
      <c r="NKC990" s="607"/>
      <c r="NKD990" s="607"/>
      <c r="NKE990" s="607"/>
      <c r="NKF990" s="607"/>
      <c r="NKG990" s="607"/>
      <c r="NKH990" s="607"/>
      <c r="NKI990" s="607"/>
      <c r="NKJ990" s="607"/>
      <c r="NKK990" s="607"/>
      <c r="NKL990" s="607"/>
      <c r="NKM990" s="607"/>
      <c r="NKN990" s="607"/>
      <c r="NKO990" s="607"/>
      <c r="NKP990" s="607"/>
      <c r="NKQ990" s="607"/>
      <c r="NKR990" s="607"/>
      <c r="NKS990" s="607"/>
      <c r="NKT990" s="607"/>
      <c r="NKU990" s="607"/>
      <c r="NKV990" s="607"/>
      <c r="NKW990" s="607"/>
      <c r="NKX990" s="607"/>
      <c r="NKY990" s="607"/>
      <c r="NKZ990" s="607"/>
      <c r="NLA990" s="607"/>
      <c r="NLB990" s="607"/>
      <c r="NLC990" s="607"/>
      <c r="NLD990" s="607"/>
      <c r="NLE990" s="607"/>
      <c r="NLF990" s="607"/>
      <c r="NLG990" s="607"/>
      <c r="NLH990" s="607"/>
      <c r="NLI990" s="607"/>
      <c r="NLJ990" s="607"/>
      <c r="NLK990" s="607"/>
      <c r="NLL990" s="607"/>
      <c r="NLM990" s="607"/>
      <c r="NLN990" s="607"/>
      <c r="NLO990" s="607"/>
      <c r="NLP990" s="607"/>
      <c r="NLQ990" s="607"/>
      <c r="NLR990" s="607"/>
      <c r="NLS990" s="607"/>
      <c r="NLT990" s="607"/>
      <c r="NLU990" s="607"/>
      <c r="NLV990" s="607"/>
      <c r="NLW990" s="607"/>
      <c r="NLX990" s="607"/>
      <c r="NLY990" s="607"/>
      <c r="NLZ990" s="607"/>
      <c r="NMA990" s="607"/>
      <c r="NMB990" s="607"/>
      <c r="NMC990" s="607"/>
      <c r="NMD990" s="607"/>
      <c r="NME990" s="607"/>
      <c r="NMF990" s="607"/>
      <c r="NMG990" s="607"/>
      <c r="NMH990" s="607"/>
      <c r="NMI990" s="607"/>
      <c r="NMJ990" s="607"/>
      <c r="NMK990" s="607"/>
      <c r="NML990" s="607"/>
      <c r="NMM990" s="607"/>
      <c r="NMN990" s="607"/>
      <c r="NMO990" s="607"/>
      <c r="NMP990" s="607"/>
      <c r="NMQ990" s="607"/>
      <c r="NMR990" s="607"/>
      <c r="NMS990" s="607"/>
      <c r="NMT990" s="607"/>
      <c r="NMU990" s="607"/>
      <c r="NMV990" s="607"/>
      <c r="NMW990" s="607"/>
      <c r="NMX990" s="607"/>
      <c r="NMY990" s="607"/>
      <c r="NMZ990" s="607"/>
      <c r="NNA990" s="607"/>
      <c r="NNB990" s="607"/>
      <c r="NNC990" s="607"/>
      <c r="NND990" s="607"/>
      <c r="NNE990" s="607"/>
      <c r="NNF990" s="607"/>
      <c r="NNG990" s="607"/>
      <c r="NNH990" s="607"/>
      <c r="NNI990" s="607"/>
      <c r="NNJ990" s="607"/>
      <c r="NNK990" s="607"/>
      <c r="NNL990" s="607"/>
      <c r="NNM990" s="607"/>
      <c r="NNN990" s="607"/>
      <c r="NNO990" s="607"/>
      <c r="NNP990" s="607"/>
      <c r="NNQ990" s="607"/>
      <c r="NNR990" s="607"/>
      <c r="NNS990" s="607"/>
      <c r="NNT990" s="607"/>
      <c r="NNU990" s="607"/>
      <c r="NNV990" s="607"/>
      <c r="NNW990" s="607"/>
      <c r="NNX990" s="607"/>
      <c r="NNY990" s="607"/>
      <c r="NNZ990" s="607"/>
      <c r="NOA990" s="607"/>
      <c r="NOB990" s="607"/>
      <c r="NOC990" s="607"/>
      <c r="NOD990" s="607"/>
      <c r="NOE990" s="607"/>
      <c r="NOF990" s="607"/>
      <c r="NOG990" s="607"/>
      <c r="NOH990" s="607"/>
      <c r="NOI990" s="607"/>
      <c r="NOJ990" s="607"/>
      <c r="NOK990" s="607"/>
      <c r="NOL990" s="607"/>
      <c r="NOM990" s="607"/>
      <c r="NON990" s="607"/>
      <c r="NOO990" s="607"/>
      <c r="NOP990" s="607"/>
      <c r="NOQ990" s="607"/>
      <c r="NOR990" s="607"/>
      <c r="NOS990" s="607"/>
      <c r="NOT990" s="607"/>
      <c r="NOU990" s="607"/>
      <c r="NOV990" s="607"/>
      <c r="NOW990" s="607"/>
      <c r="NOX990" s="607"/>
      <c r="NOY990" s="607"/>
      <c r="NOZ990" s="607"/>
      <c r="NPA990" s="607"/>
      <c r="NPB990" s="607"/>
      <c r="NPC990" s="607"/>
      <c r="NPD990" s="607"/>
      <c r="NPE990" s="607"/>
      <c r="NPF990" s="607"/>
      <c r="NPG990" s="607"/>
      <c r="NPH990" s="607"/>
      <c r="NPI990" s="607"/>
      <c r="NPJ990" s="607"/>
      <c r="NPK990" s="607"/>
      <c r="NPL990" s="607"/>
      <c r="NPM990" s="607"/>
      <c r="NPN990" s="607"/>
      <c r="NPO990" s="607"/>
      <c r="NPP990" s="607"/>
      <c r="NPQ990" s="607"/>
      <c r="NPR990" s="607"/>
      <c r="NPS990" s="607"/>
      <c r="NPT990" s="607"/>
      <c r="NPU990" s="607"/>
      <c r="NPV990" s="607"/>
      <c r="NPW990" s="607"/>
      <c r="NPX990" s="607"/>
      <c r="NPY990" s="607"/>
      <c r="NPZ990" s="607"/>
      <c r="NQA990" s="607"/>
      <c r="NQB990" s="607"/>
      <c r="NQC990" s="607"/>
      <c r="NQD990" s="607"/>
      <c r="NQE990" s="607"/>
      <c r="NQF990" s="607"/>
      <c r="NQG990" s="607"/>
      <c r="NQH990" s="607"/>
      <c r="NQI990" s="607"/>
      <c r="NQJ990" s="607"/>
      <c r="NQK990" s="607"/>
      <c r="NQL990" s="607"/>
      <c r="NQM990" s="607"/>
      <c r="NQN990" s="607"/>
      <c r="NQO990" s="607"/>
      <c r="NQP990" s="607"/>
      <c r="NQQ990" s="607"/>
      <c r="NQR990" s="607"/>
      <c r="NQS990" s="607"/>
      <c r="NQT990" s="607"/>
      <c r="NQU990" s="607"/>
      <c r="NQV990" s="607"/>
      <c r="NQW990" s="607"/>
      <c r="NQX990" s="607"/>
      <c r="NQY990" s="607"/>
      <c r="NQZ990" s="607"/>
      <c r="NRA990" s="607"/>
      <c r="NRB990" s="607"/>
      <c r="NRC990" s="607"/>
      <c r="NRD990" s="607"/>
      <c r="NRE990" s="607"/>
      <c r="NRF990" s="607"/>
      <c r="NRG990" s="607"/>
      <c r="NRH990" s="607"/>
      <c r="NRI990" s="607"/>
      <c r="NRJ990" s="607"/>
      <c r="NRK990" s="607"/>
      <c r="NRL990" s="607"/>
      <c r="NRM990" s="607"/>
      <c r="NRN990" s="607"/>
      <c r="NRO990" s="607"/>
      <c r="NRP990" s="607"/>
      <c r="NRQ990" s="607"/>
      <c r="NRR990" s="607"/>
      <c r="NRS990" s="607"/>
      <c r="NRT990" s="607"/>
      <c r="NRU990" s="607"/>
      <c r="NRV990" s="607"/>
      <c r="NRW990" s="607"/>
      <c r="NRX990" s="607"/>
      <c r="NRY990" s="607"/>
      <c r="NRZ990" s="607"/>
      <c r="NSA990" s="607"/>
      <c r="NSB990" s="607"/>
      <c r="NSC990" s="607"/>
      <c r="NSD990" s="607"/>
      <c r="NSE990" s="607"/>
      <c r="NSF990" s="607"/>
      <c r="NSG990" s="607"/>
      <c r="NSH990" s="607"/>
      <c r="NSI990" s="607"/>
      <c r="NSJ990" s="607"/>
      <c r="NSK990" s="607"/>
      <c r="NSL990" s="607"/>
      <c r="NSM990" s="607"/>
      <c r="NSN990" s="607"/>
      <c r="NSO990" s="607"/>
      <c r="NSP990" s="607"/>
      <c r="NSQ990" s="607"/>
      <c r="NSR990" s="607"/>
      <c r="NSS990" s="607"/>
      <c r="NST990" s="607"/>
      <c r="NSU990" s="607"/>
      <c r="NSV990" s="607"/>
      <c r="NSW990" s="607"/>
      <c r="NSX990" s="607"/>
      <c r="NSY990" s="607"/>
      <c r="NSZ990" s="607"/>
      <c r="NTA990" s="607"/>
      <c r="NTB990" s="607"/>
      <c r="NTC990" s="607"/>
      <c r="NTD990" s="607"/>
      <c r="NTE990" s="607"/>
      <c r="NTF990" s="607"/>
      <c r="NTG990" s="607"/>
      <c r="NTH990" s="607"/>
      <c r="NTI990" s="607"/>
      <c r="NTJ990" s="607"/>
      <c r="NTK990" s="607"/>
      <c r="NTL990" s="607"/>
      <c r="NTM990" s="607"/>
      <c r="NTN990" s="607"/>
      <c r="NTO990" s="607"/>
      <c r="NTP990" s="607"/>
      <c r="NTQ990" s="607"/>
      <c r="NTR990" s="607"/>
      <c r="NTS990" s="607"/>
      <c r="NTT990" s="607"/>
      <c r="NTU990" s="607"/>
      <c r="NTV990" s="607"/>
      <c r="NTW990" s="607"/>
      <c r="NTX990" s="607"/>
      <c r="NTY990" s="607"/>
      <c r="NTZ990" s="607"/>
      <c r="NUA990" s="607"/>
      <c r="NUB990" s="607"/>
      <c r="NUC990" s="607"/>
      <c r="NUD990" s="607"/>
      <c r="NUE990" s="607"/>
      <c r="NUF990" s="607"/>
      <c r="NUG990" s="607"/>
      <c r="NUH990" s="607"/>
      <c r="NUI990" s="607"/>
      <c r="NUJ990" s="607"/>
      <c r="NUK990" s="607"/>
      <c r="NUL990" s="607"/>
      <c r="NUM990" s="607"/>
      <c r="NUN990" s="607"/>
      <c r="NUO990" s="607"/>
      <c r="NUP990" s="607"/>
      <c r="NUQ990" s="607"/>
      <c r="NUR990" s="607"/>
      <c r="NUS990" s="607"/>
      <c r="NUT990" s="607"/>
      <c r="NUU990" s="607"/>
      <c r="NUV990" s="607"/>
      <c r="NUW990" s="607"/>
      <c r="NUX990" s="607"/>
      <c r="NUY990" s="607"/>
      <c r="NUZ990" s="607"/>
      <c r="NVA990" s="607"/>
      <c r="NVB990" s="607"/>
      <c r="NVC990" s="607"/>
      <c r="NVD990" s="607"/>
      <c r="NVE990" s="607"/>
      <c r="NVF990" s="607"/>
      <c r="NVG990" s="607"/>
      <c r="NVH990" s="607"/>
      <c r="NVI990" s="607"/>
      <c r="NVJ990" s="607"/>
      <c r="NVK990" s="607"/>
      <c r="NVL990" s="607"/>
      <c r="NVM990" s="607"/>
      <c r="NVN990" s="607"/>
      <c r="NVO990" s="607"/>
      <c r="NVP990" s="607"/>
      <c r="NVQ990" s="607"/>
      <c r="NVR990" s="607"/>
      <c r="NVS990" s="607"/>
      <c r="NVT990" s="607"/>
      <c r="NVU990" s="607"/>
      <c r="NVV990" s="607"/>
      <c r="NVW990" s="607"/>
      <c r="NVX990" s="607"/>
      <c r="NVY990" s="607"/>
      <c r="NVZ990" s="607"/>
      <c r="NWA990" s="607"/>
      <c r="NWB990" s="607"/>
      <c r="NWC990" s="607"/>
      <c r="NWD990" s="607"/>
      <c r="NWE990" s="607"/>
      <c r="NWF990" s="607"/>
      <c r="NWG990" s="607"/>
      <c r="NWH990" s="607"/>
      <c r="NWI990" s="607"/>
      <c r="NWJ990" s="607"/>
      <c r="NWK990" s="607"/>
      <c r="NWL990" s="607"/>
      <c r="NWM990" s="607"/>
      <c r="NWN990" s="607"/>
      <c r="NWO990" s="607"/>
      <c r="NWP990" s="607"/>
      <c r="NWQ990" s="607"/>
      <c r="NWR990" s="607"/>
      <c r="NWS990" s="607"/>
      <c r="NWT990" s="607"/>
      <c r="NWU990" s="607"/>
      <c r="NWV990" s="607"/>
      <c r="NWW990" s="607"/>
      <c r="NWX990" s="607"/>
      <c r="NWY990" s="607"/>
      <c r="NWZ990" s="607"/>
      <c r="NXA990" s="607"/>
      <c r="NXB990" s="607"/>
      <c r="NXC990" s="607"/>
      <c r="NXD990" s="607"/>
      <c r="NXE990" s="607"/>
      <c r="NXF990" s="607"/>
      <c r="NXG990" s="607"/>
      <c r="NXH990" s="607"/>
      <c r="NXI990" s="607"/>
      <c r="NXJ990" s="607"/>
      <c r="NXK990" s="607"/>
      <c r="NXL990" s="607"/>
      <c r="NXM990" s="607"/>
      <c r="NXN990" s="607"/>
      <c r="NXO990" s="607"/>
      <c r="NXP990" s="607"/>
      <c r="NXQ990" s="607"/>
      <c r="NXR990" s="607"/>
      <c r="NXS990" s="607"/>
      <c r="NXT990" s="607"/>
      <c r="NXU990" s="607"/>
      <c r="NXV990" s="607"/>
      <c r="NXW990" s="607"/>
      <c r="NXX990" s="607"/>
      <c r="NXY990" s="607"/>
      <c r="NXZ990" s="607"/>
      <c r="NYA990" s="607"/>
      <c r="NYB990" s="607"/>
      <c r="NYC990" s="607"/>
      <c r="NYD990" s="607"/>
      <c r="NYE990" s="607"/>
      <c r="NYF990" s="607"/>
      <c r="NYG990" s="607"/>
      <c r="NYH990" s="607"/>
      <c r="NYI990" s="607"/>
      <c r="NYJ990" s="607"/>
      <c r="NYK990" s="607"/>
      <c r="NYL990" s="607"/>
      <c r="NYM990" s="607"/>
      <c r="NYN990" s="607"/>
      <c r="NYO990" s="607"/>
      <c r="NYP990" s="607"/>
      <c r="NYQ990" s="607"/>
      <c r="NYR990" s="607"/>
      <c r="NYS990" s="607"/>
      <c r="NYT990" s="607"/>
      <c r="NYU990" s="607"/>
      <c r="NYV990" s="607"/>
      <c r="NYW990" s="607"/>
      <c r="NYX990" s="607"/>
      <c r="NYY990" s="607"/>
      <c r="NYZ990" s="607"/>
      <c r="NZA990" s="607"/>
      <c r="NZB990" s="607"/>
      <c r="NZC990" s="607"/>
      <c r="NZD990" s="607"/>
      <c r="NZE990" s="607"/>
      <c r="NZF990" s="607"/>
      <c r="NZG990" s="607"/>
      <c r="NZH990" s="607"/>
      <c r="NZI990" s="607"/>
      <c r="NZJ990" s="607"/>
      <c r="NZK990" s="607"/>
      <c r="NZL990" s="607"/>
      <c r="NZM990" s="607"/>
      <c r="NZN990" s="607"/>
      <c r="NZO990" s="607"/>
      <c r="NZP990" s="607"/>
      <c r="NZQ990" s="607"/>
      <c r="NZR990" s="607"/>
      <c r="NZS990" s="607"/>
      <c r="NZT990" s="607"/>
      <c r="NZU990" s="607"/>
      <c r="NZV990" s="607"/>
      <c r="NZW990" s="607"/>
      <c r="NZX990" s="607"/>
      <c r="NZY990" s="607"/>
      <c r="NZZ990" s="607"/>
      <c r="OAA990" s="607"/>
      <c r="OAB990" s="607"/>
      <c r="OAC990" s="607"/>
      <c r="OAD990" s="607"/>
      <c r="OAE990" s="607"/>
      <c r="OAF990" s="607"/>
      <c r="OAG990" s="607"/>
      <c r="OAH990" s="607"/>
      <c r="OAI990" s="607"/>
      <c r="OAJ990" s="607"/>
      <c r="OAK990" s="607"/>
      <c r="OAL990" s="607"/>
      <c r="OAM990" s="607"/>
      <c r="OAN990" s="607"/>
      <c r="OAO990" s="607"/>
      <c r="OAP990" s="607"/>
      <c r="OAQ990" s="607"/>
      <c r="OAR990" s="607"/>
      <c r="OAS990" s="607"/>
      <c r="OAT990" s="607"/>
      <c r="OAU990" s="607"/>
      <c r="OAV990" s="607"/>
      <c r="OAW990" s="607"/>
      <c r="OAX990" s="607"/>
      <c r="OAY990" s="607"/>
      <c r="OAZ990" s="607"/>
      <c r="OBA990" s="607"/>
      <c r="OBB990" s="607"/>
      <c r="OBC990" s="607"/>
      <c r="OBD990" s="607"/>
      <c r="OBE990" s="607"/>
      <c r="OBF990" s="607"/>
      <c r="OBG990" s="607"/>
      <c r="OBH990" s="607"/>
      <c r="OBI990" s="607"/>
      <c r="OBJ990" s="607"/>
      <c r="OBK990" s="607"/>
      <c r="OBL990" s="607"/>
      <c r="OBM990" s="607"/>
      <c r="OBN990" s="607"/>
      <c r="OBO990" s="607"/>
      <c r="OBP990" s="607"/>
      <c r="OBQ990" s="607"/>
      <c r="OBR990" s="607"/>
      <c r="OBS990" s="607"/>
      <c r="OBT990" s="607"/>
      <c r="OBU990" s="607"/>
      <c r="OBV990" s="607"/>
      <c r="OBW990" s="607"/>
      <c r="OBX990" s="607"/>
      <c r="OBY990" s="607"/>
      <c r="OBZ990" s="607"/>
      <c r="OCA990" s="607"/>
      <c r="OCB990" s="607"/>
      <c r="OCC990" s="607"/>
      <c r="OCD990" s="607"/>
      <c r="OCE990" s="607"/>
      <c r="OCF990" s="607"/>
      <c r="OCG990" s="607"/>
      <c r="OCH990" s="607"/>
      <c r="OCI990" s="607"/>
      <c r="OCJ990" s="607"/>
      <c r="OCK990" s="607"/>
      <c r="OCL990" s="607"/>
      <c r="OCM990" s="607"/>
      <c r="OCN990" s="607"/>
      <c r="OCO990" s="607"/>
      <c r="OCP990" s="607"/>
      <c r="OCQ990" s="607"/>
      <c r="OCR990" s="607"/>
      <c r="OCS990" s="607"/>
      <c r="OCT990" s="607"/>
      <c r="OCU990" s="607"/>
      <c r="OCV990" s="607"/>
      <c r="OCW990" s="607"/>
      <c r="OCX990" s="607"/>
      <c r="OCY990" s="607"/>
      <c r="OCZ990" s="607"/>
      <c r="ODA990" s="607"/>
      <c r="ODB990" s="607"/>
      <c r="ODC990" s="607"/>
      <c r="ODD990" s="607"/>
      <c r="ODE990" s="607"/>
      <c r="ODF990" s="607"/>
      <c r="ODG990" s="607"/>
      <c r="ODH990" s="607"/>
      <c r="ODI990" s="607"/>
      <c r="ODJ990" s="607"/>
      <c r="ODK990" s="607"/>
      <c r="ODL990" s="607"/>
      <c r="ODM990" s="607"/>
      <c r="ODN990" s="607"/>
      <c r="ODO990" s="607"/>
      <c r="ODP990" s="607"/>
      <c r="ODQ990" s="607"/>
      <c r="ODR990" s="607"/>
      <c r="ODS990" s="607"/>
      <c r="ODT990" s="607"/>
      <c r="ODU990" s="607"/>
      <c r="ODV990" s="607"/>
      <c r="ODW990" s="607"/>
      <c r="ODX990" s="607"/>
      <c r="ODY990" s="607"/>
      <c r="ODZ990" s="607"/>
      <c r="OEA990" s="607"/>
      <c r="OEB990" s="607"/>
      <c r="OEC990" s="607"/>
      <c r="OED990" s="607"/>
      <c r="OEE990" s="607"/>
      <c r="OEF990" s="607"/>
      <c r="OEG990" s="607"/>
      <c r="OEH990" s="607"/>
      <c r="OEI990" s="607"/>
      <c r="OEJ990" s="607"/>
      <c r="OEK990" s="607"/>
      <c r="OEL990" s="607"/>
      <c r="OEM990" s="607"/>
      <c r="OEN990" s="607"/>
      <c r="OEO990" s="607"/>
      <c r="OEP990" s="607"/>
      <c r="OEQ990" s="607"/>
      <c r="OER990" s="607"/>
      <c r="OES990" s="607"/>
      <c r="OET990" s="607"/>
      <c r="OEU990" s="607"/>
      <c r="OEV990" s="607"/>
      <c r="OEW990" s="607"/>
      <c r="OEX990" s="607"/>
      <c r="OEY990" s="607"/>
      <c r="OEZ990" s="607"/>
      <c r="OFA990" s="607"/>
      <c r="OFB990" s="607"/>
      <c r="OFC990" s="607"/>
      <c r="OFD990" s="607"/>
      <c r="OFE990" s="607"/>
      <c r="OFF990" s="607"/>
      <c r="OFG990" s="607"/>
      <c r="OFH990" s="607"/>
      <c r="OFI990" s="607"/>
      <c r="OFJ990" s="607"/>
      <c r="OFK990" s="607"/>
      <c r="OFL990" s="607"/>
      <c r="OFM990" s="607"/>
      <c r="OFN990" s="607"/>
      <c r="OFO990" s="607"/>
      <c r="OFP990" s="607"/>
      <c r="OFQ990" s="607"/>
      <c r="OFR990" s="607"/>
      <c r="OFS990" s="607"/>
      <c r="OFT990" s="607"/>
      <c r="OFU990" s="607"/>
      <c r="OFV990" s="607"/>
      <c r="OFW990" s="607"/>
      <c r="OFX990" s="607"/>
      <c r="OFY990" s="607"/>
      <c r="OFZ990" s="607"/>
      <c r="OGA990" s="607"/>
      <c r="OGB990" s="607"/>
      <c r="OGC990" s="607"/>
      <c r="OGD990" s="607"/>
      <c r="OGE990" s="607"/>
      <c r="OGF990" s="607"/>
      <c r="OGG990" s="607"/>
      <c r="OGH990" s="607"/>
      <c r="OGI990" s="607"/>
      <c r="OGJ990" s="607"/>
      <c r="OGK990" s="607"/>
      <c r="OGL990" s="607"/>
      <c r="OGM990" s="607"/>
      <c r="OGN990" s="607"/>
      <c r="OGO990" s="607"/>
      <c r="OGP990" s="607"/>
      <c r="OGQ990" s="607"/>
      <c r="OGR990" s="607"/>
      <c r="OGS990" s="607"/>
      <c r="OGT990" s="607"/>
      <c r="OGU990" s="607"/>
      <c r="OGV990" s="607"/>
      <c r="OGW990" s="607"/>
      <c r="OGX990" s="607"/>
      <c r="OGY990" s="607"/>
      <c r="OGZ990" s="607"/>
      <c r="OHA990" s="607"/>
      <c r="OHB990" s="607"/>
      <c r="OHC990" s="607"/>
      <c r="OHD990" s="607"/>
      <c r="OHE990" s="607"/>
      <c r="OHF990" s="607"/>
      <c r="OHG990" s="607"/>
      <c r="OHH990" s="607"/>
      <c r="OHI990" s="607"/>
      <c r="OHJ990" s="607"/>
      <c r="OHK990" s="607"/>
      <c r="OHL990" s="607"/>
      <c r="OHM990" s="607"/>
      <c r="OHN990" s="607"/>
      <c r="OHO990" s="607"/>
      <c r="OHP990" s="607"/>
      <c r="OHQ990" s="607"/>
      <c r="OHR990" s="607"/>
      <c r="OHS990" s="607"/>
      <c r="OHT990" s="607"/>
      <c r="OHU990" s="607"/>
      <c r="OHV990" s="607"/>
      <c r="OHW990" s="607"/>
      <c r="OHX990" s="607"/>
      <c r="OHY990" s="607"/>
      <c r="OHZ990" s="607"/>
      <c r="OIA990" s="607"/>
      <c r="OIB990" s="607"/>
      <c r="OIC990" s="607"/>
      <c r="OID990" s="607"/>
      <c r="OIE990" s="607"/>
      <c r="OIF990" s="607"/>
      <c r="OIG990" s="607"/>
      <c r="OIH990" s="607"/>
      <c r="OII990" s="607"/>
      <c r="OIJ990" s="607"/>
      <c r="OIK990" s="607"/>
      <c r="OIL990" s="607"/>
      <c r="OIM990" s="607"/>
      <c r="OIN990" s="607"/>
      <c r="OIO990" s="607"/>
      <c r="OIP990" s="607"/>
      <c r="OIQ990" s="607"/>
      <c r="OIR990" s="607"/>
      <c r="OIS990" s="607"/>
      <c r="OIT990" s="607"/>
      <c r="OIU990" s="607"/>
      <c r="OIV990" s="607"/>
      <c r="OIW990" s="607"/>
      <c r="OIX990" s="607"/>
      <c r="OIY990" s="607"/>
      <c r="OIZ990" s="607"/>
      <c r="OJA990" s="607"/>
      <c r="OJB990" s="607"/>
      <c r="OJC990" s="607"/>
      <c r="OJD990" s="607"/>
      <c r="OJE990" s="607"/>
      <c r="OJF990" s="607"/>
      <c r="OJG990" s="607"/>
      <c r="OJH990" s="607"/>
      <c r="OJI990" s="607"/>
      <c r="OJJ990" s="607"/>
      <c r="OJK990" s="607"/>
      <c r="OJL990" s="607"/>
      <c r="OJM990" s="607"/>
      <c r="OJN990" s="607"/>
      <c r="OJO990" s="607"/>
      <c r="OJP990" s="607"/>
      <c r="OJQ990" s="607"/>
      <c r="OJR990" s="607"/>
      <c r="OJS990" s="607"/>
      <c r="OJT990" s="607"/>
      <c r="OJU990" s="607"/>
      <c r="OJV990" s="607"/>
      <c r="OJW990" s="607"/>
      <c r="OJX990" s="607"/>
      <c r="OJY990" s="607"/>
      <c r="OJZ990" s="607"/>
      <c r="OKA990" s="607"/>
      <c r="OKB990" s="607"/>
      <c r="OKC990" s="607"/>
      <c r="OKD990" s="607"/>
      <c r="OKE990" s="607"/>
      <c r="OKF990" s="607"/>
      <c r="OKG990" s="607"/>
      <c r="OKH990" s="607"/>
      <c r="OKI990" s="607"/>
      <c r="OKJ990" s="607"/>
      <c r="OKK990" s="607"/>
      <c r="OKL990" s="607"/>
      <c r="OKM990" s="607"/>
      <c r="OKN990" s="607"/>
      <c r="OKO990" s="607"/>
      <c r="OKP990" s="607"/>
      <c r="OKQ990" s="607"/>
      <c r="OKR990" s="607"/>
      <c r="OKS990" s="607"/>
      <c r="OKT990" s="607"/>
      <c r="OKU990" s="607"/>
      <c r="OKV990" s="607"/>
      <c r="OKW990" s="607"/>
      <c r="OKX990" s="607"/>
      <c r="OKY990" s="607"/>
      <c r="OKZ990" s="607"/>
      <c r="OLA990" s="607"/>
      <c r="OLB990" s="607"/>
      <c r="OLC990" s="607"/>
      <c r="OLD990" s="607"/>
      <c r="OLE990" s="607"/>
      <c r="OLF990" s="607"/>
      <c r="OLG990" s="607"/>
      <c r="OLH990" s="607"/>
      <c r="OLI990" s="607"/>
      <c r="OLJ990" s="607"/>
      <c r="OLK990" s="607"/>
      <c r="OLL990" s="607"/>
      <c r="OLM990" s="607"/>
      <c r="OLN990" s="607"/>
      <c r="OLO990" s="607"/>
      <c r="OLP990" s="607"/>
      <c r="OLQ990" s="607"/>
      <c r="OLR990" s="607"/>
      <c r="OLS990" s="607"/>
      <c r="OLT990" s="607"/>
      <c r="OLU990" s="607"/>
      <c r="OLV990" s="607"/>
      <c r="OLW990" s="607"/>
      <c r="OLX990" s="607"/>
      <c r="OLY990" s="607"/>
      <c r="OLZ990" s="607"/>
      <c r="OMA990" s="607"/>
      <c r="OMB990" s="607"/>
      <c r="OMC990" s="607"/>
      <c r="OMD990" s="607"/>
      <c r="OME990" s="607"/>
      <c r="OMF990" s="607"/>
      <c r="OMG990" s="607"/>
      <c r="OMH990" s="607"/>
      <c r="OMI990" s="607"/>
      <c r="OMJ990" s="607"/>
      <c r="OMK990" s="607"/>
      <c r="OML990" s="607"/>
      <c r="OMM990" s="607"/>
      <c r="OMN990" s="607"/>
      <c r="OMO990" s="607"/>
      <c r="OMP990" s="607"/>
      <c r="OMQ990" s="607"/>
      <c r="OMR990" s="607"/>
      <c r="OMS990" s="607"/>
      <c r="OMT990" s="607"/>
      <c r="OMU990" s="607"/>
      <c r="OMV990" s="607"/>
      <c r="OMW990" s="607"/>
      <c r="OMX990" s="607"/>
      <c r="OMY990" s="607"/>
      <c r="OMZ990" s="607"/>
      <c r="ONA990" s="607"/>
      <c r="ONB990" s="607"/>
      <c r="ONC990" s="607"/>
      <c r="OND990" s="607"/>
      <c r="ONE990" s="607"/>
      <c r="ONF990" s="607"/>
      <c r="ONG990" s="607"/>
      <c r="ONH990" s="607"/>
      <c r="ONI990" s="607"/>
      <c r="ONJ990" s="607"/>
      <c r="ONK990" s="607"/>
      <c r="ONL990" s="607"/>
      <c r="ONM990" s="607"/>
      <c r="ONN990" s="607"/>
      <c r="ONO990" s="607"/>
      <c r="ONP990" s="607"/>
      <c r="ONQ990" s="607"/>
      <c r="ONR990" s="607"/>
      <c r="ONS990" s="607"/>
      <c r="ONT990" s="607"/>
      <c r="ONU990" s="607"/>
      <c r="ONV990" s="607"/>
      <c r="ONW990" s="607"/>
      <c r="ONX990" s="607"/>
      <c r="ONY990" s="607"/>
      <c r="ONZ990" s="607"/>
      <c r="OOA990" s="607"/>
      <c r="OOB990" s="607"/>
      <c r="OOC990" s="607"/>
      <c r="OOD990" s="607"/>
      <c r="OOE990" s="607"/>
      <c r="OOF990" s="607"/>
      <c r="OOG990" s="607"/>
      <c r="OOH990" s="607"/>
      <c r="OOI990" s="607"/>
      <c r="OOJ990" s="607"/>
      <c r="OOK990" s="607"/>
      <c r="OOL990" s="607"/>
      <c r="OOM990" s="607"/>
      <c r="OON990" s="607"/>
      <c r="OOO990" s="607"/>
      <c r="OOP990" s="607"/>
      <c r="OOQ990" s="607"/>
      <c r="OOR990" s="607"/>
      <c r="OOS990" s="607"/>
      <c r="OOT990" s="607"/>
      <c r="OOU990" s="607"/>
      <c r="OOV990" s="607"/>
      <c r="OOW990" s="607"/>
      <c r="OOX990" s="607"/>
      <c r="OOY990" s="607"/>
      <c r="OOZ990" s="607"/>
      <c r="OPA990" s="607"/>
      <c r="OPB990" s="607"/>
      <c r="OPC990" s="607"/>
      <c r="OPD990" s="607"/>
      <c r="OPE990" s="607"/>
      <c r="OPF990" s="607"/>
      <c r="OPG990" s="607"/>
      <c r="OPH990" s="607"/>
      <c r="OPI990" s="607"/>
      <c r="OPJ990" s="607"/>
      <c r="OPK990" s="607"/>
      <c r="OPL990" s="607"/>
      <c r="OPM990" s="607"/>
      <c r="OPN990" s="607"/>
      <c r="OPO990" s="607"/>
      <c r="OPP990" s="607"/>
      <c r="OPQ990" s="607"/>
      <c r="OPR990" s="607"/>
      <c r="OPS990" s="607"/>
      <c r="OPT990" s="607"/>
      <c r="OPU990" s="607"/>
      <c r="OPV990" s="607"/>
      <c r="OPW990" s="607"/>
      <c r="OPX990" s="607"/>
      <c r="OPY990" s="607"/>
      <c r="OPZ990" s="607"/>
      <c r="OQA990" s="607"/>
      <c r="OQB990" s="607"/>
      <c r="OQC990" s="607"/>
      <c r="OQD990" s="607"/>
      <c r="OQE990" s="607"/>
      <c r="OQF990" s="607"/>
      <c r="OQG990" s="607"/>
      <c r="OQH990" s="607"/>
      <c r="OQI990" s="607"/>
      <c r="OQJ990" s="607"/>
      <c r="OQK990" s="607"/>
      <c r="OQL990" s="607"/>
      <c r="OQM990" s="607"/>
      <c r="OQN990" s="607"/>
      <c r="OQO990" s="607"/>
      <c r="OQP990" s="607"/>
      <c r="OQQ990" s="607"/>
      <c r="OQR990" s="607"/>
      <c r="OQS990" s="607"/>
      <c r="OQT990" s="607"/>
      <c r="OQU990" s="607"/>
      <c r="OQV990" s="607"/>
      <c r="OQW990" s="607"/>
      <c r="OQX990" s="607"/>
      <c r="OQY990" s="607"/>
      <c r="OQZ990" s="607"/>
      <c r="ORA990" s="607"/>
      <c r="ORB990" s="607"/>
      <c r="ORC990" s="607"/>
      <c r="ORD990" s="607"/>
      <c r="ORE990" s="607"/>
      <c r="ORF990" s="607"/>
      <c r="ORG990" s="607"/>
      <c r="ORH990" s="607"/>
      <c r="ORI990" s="607"/>
      <c r="ORJ990" s="607"/>
      <c r="ORK990" s="607"/>
      <c r="ORL990" s="607"/>
      <c r="ORM990" s="607"/>
      <c r="ORN990" s="607"/>
      <c r="ORO990" s="607"/>
      <c r="ORP990" s="607"/>
      <c r="ORQ990" s="607"/>
      <c r="ORR990" s="607"/>
      <c r="ORS990" s="607"/>
      <c r="ORT990" s="607"/>
      <c r="ORU990" s="607"/>
      <c r="ORV990" s="607"/>
      <c r="ORW990" s="607"/>
      <c r="ORX990" s="607"/>
      <c r="ORY990" s="607"/>
      <c r="ORZ990" s="607"/>
      <c r="OSA990" s="607"/>
      <c r="OSB990" s="607"/>
      <c r="OSC990" s="607"/>
      <c r="OSD990" s="607"/>
      <c r="OSE990" s="607"/>
      <c r="OSF990" s="607"/>
      <c r="OSG990" s="607"/>
      <c r="OSH990" s="607"/>
      <c r="OSI990" s="607"/>
      <c r="OSJ990" s="607"/>
      <c r="OSK990" s="607"/>
      <c r="OSL990" s="607"/>
      <c r="OSM990" s="607"/>
      <c r="OSN990" s="607"/>
      <c r="OSO990" s="607"/>
      <c r="OSP990" s="607"/>
      <c r="OSQ990" s="607"/>
      <c r="OSR990" s="607"/>
      <c r="OSS990" s="607"/>
      <c r="OST990" s="607"/>
      <c r="OSU990" s="607"/>
      <c r="OSV990" s="607"/>
      <c r="OSW990" s="607"/>
      <c r="OSX990" s="607"/>
      <c r="OSY990" s="607"/>
      <c r="OSZ990" s="607"/>
      <c r="OTA990" s="607"/>
      <c r="OTB990" s="607"/>
      <c r="OTC990" s="607"/>
      <c r="OTD990" s="607"/>
      <c r="OTE990" s="607"/>
      <c r="OTF990" s="607"/>
      <c r="OTG990" s="607"/>
      <c r="OTH990" s="607"/>
      <c r="OTI990" s="607"/>
      <c r="OTJ990" s="607"/>
      <c r="OTK990" s="607"/>
      <c r="OTL990" s="607"/>
      <c r="OTM990" s="607"/>
      <c r="OTN990" s="607"/>
      <c r="OTO990" s="607"/>
      <c r="OTP990" s="607"/>
      <c r="OTQ990" s="607"/>
      <c r="OTR990" s="607"/>
      <c r="OTS990" s="607"/>
      <c r="OTT990" s="607"/>
      <c r="OTU990" s="607"/>
      <c r="OTV990" s="607"/>
      <c r="OTW990" s="607"/>
      <c r="OTX990" s="607"/>
      <c r="OTY990" s="607"/>
      <c r="OTZ990" s="607"/>
      <c r="OUA990" s="607"/>
      <c r="OUB990" s="607"/>
      <c r="OUC990" s="607"/>
      <c r="OUD990" s="607"/>
      <c r="OUE990" s="607"/>
      <c r="OUF990" s="607"/>
      <c r="OUG990" s="607"/>
      <c r="OUH990" s="607"/>
      <c r="OUI990" s="607"/>
      <c r="OUJ990" s="607"/>
      <c r="OUK990" s="607"/>
      <c r="OUL990" s="607"/>
      <c r="OUM990" s="607"/>
      <c r="OUN990" s="607"/>
      <c r="OUO990" s="607"/>
      <c r="OUP990" s="607"/>
      <c r="OUQ990" s="607"/>
      <c r="OUR990" s="607"/>
      <c r="OUS990" s="607"/>
      <c r="OUT990" s="607"/>
      <c r="OUU990" s="607"/>
      <c r="OUV990" s="607"/>
      <c r="OUW990" s="607"/>
      <c r="OUX990" s="607"/>
      <c r="OUY990" s="607"/>
      <c r="OUZ990" s="607"/>
      <c r="OVA990" s="607"/>
      <c r="OVB990" s="607"/>
      <c r="OVC990" s="607"/>
      <c r="OVD990" s="607"/>
      <c r="OVE990" s="607"/>
      <c r="OVF990" s="607"/>
      <c r="OVG990" s="607"/>
      <c r="OVH990" s="607"/>
      <c r="OVI990" s="607"/>
      <c r="OVJ990" s="607"/>
      <c r="OVK990" s="607"/>
      <c r="OVL990" s="607"/>
      <c r="OVM990" s="607"/>
      <c r="OVN990" s="607"/>
      <c r="OVO990" s="607"/>
      <c r="OVP990" s="607"/>
      <c r="OVQ990" s="607"/>
      <c r="OVR990" s="607"/>
      <c r="OVS990" s="607"/>
      <c r="OVT990" s="607"/>
      <c r="OVU990" s="607"/>
      <c r="OVV990" s="607"/>
      <c r="OVW990" s="607"/>
      <c r="OVX990" s="607"/>
      <c r="OVY990" s="607"/>
      <c r="OVZ990" s="607"/>
      <c r="OWA990" s="607"/>
      <c r="OWB990" s="607"/>
      <c r="OWC990" s="607"/>
      <c r="OWD990" s="607"/>
      <c r="OWE990" s="607"/>
      <c r="OWF990" s="607"/>
      <c r="OWG990" s="607"/>
      <c r="OWH990" s="607"/>
      <c r="OWI990" s="607"/>
      <c r="OWJ990" s="607"/>
      <c r="OWK990" s="607"/>
      <c r="OWL990" s="607"/>
      <c r="OWM990" s="607"/>
      <c r="OWN990" s="607"/>
      <c r="OWO990" s="607"/>
      <c r="OWP990" s="607"/>
      <c r="OWQ990" s="607"/>
      <c r="OWR990" s="607"/>
      <c r="OWS990" s="607"/>
      <c r="OWT990" s="607"/>
      <c r="OWU990" s="607"/>
      <c r="OWV990" s="607"/>
      <c r="OWW990" s="607"/>
      <c r="OWX990" s="607"/>
      <c r="OWY990" s="607"/>
      <c r="OWZ990" s="607"/>
      <c r="OXA990" s="607"/>
      <c r="OXB990" s="607"/>
      <c r="OXC990" s="607"/>
      <c r="OXD990" s="607"/>
      <c r="OXE990" s="607"/>
      <c r="OXF990" s="607"/>
      <c r="OXG990" s="607"/>
      <c r="OXH990" s="607"/>
      <c r="OXI990" s="607"/>
      <c r="OXJ990" s="607"/>
      <c r="OXK990" s="607"/>
      <c r="OXL990" s="607"/>
      <c r="OXM990" s="607"/>
      <c r="OXN990" s="607"/>
      <c r="OXO990" s="607"/>
      <c r="OXP990" s="607"/>
      <c r="OXQ990" s="607"/>
      <c r="OXR990" s="607"/>
      <c r="OXS990" s="607"/>
      <c r="OXT990" s="607"/>
      <c r="OXU990" s="607"/>
      <c r="OXV990" s="607"/>
      <c r="OXW990" s="607"/>
      <c r="OXX990" s="607"/>
      <c r="OXY990" s="607"/>
      <c r="OXZ990" s="607"/>
      <c r="OYA990" s="607"/>
      <c r="OYB990" s="607"/>
      <c r="OYC990" s="607"/>
      <c r="OYD990" s="607"/>
      <c r="OYE990" s="607"/>
      <c r="OYF990" s="607"/>
      <c r="OYG990" s="607"/>
      <c r="OYH990" s="607"/>
      <c r="OYI990" s="607"/>
      <c r="OYJ990" s="607"/>
      <c r="OYK990" s="607"/>
      <c r="OYL990" s="607"/>
      <c r="OYM990" s="607"/>
      <c r="OYN990" s="607"/>
      <c r="OYO990" s="607"/>
      <c r="OYP990" s="607"/>
      <c r="OYQ990" s="607"/>
      <c r="OYR990" s="607"/>
      <c r="OYS990" s="607"/>
      <c r="OYT990" s="607"/>
      <c r="OYU990" s="607"/>
      <c r="OYV990" s="607"/>
      <c r="OYW990" s="607"/>
      <c r="OYX990" s="607"/>
      <c r="OYY990" s="607"/>
      <c r="OYZ990" s="607"/>
      <c r="OZA990" s="607"/>
      <c r="OZB990" s="607"/>
      <c r="OZC990" s="607"/>
      <c r="OZD990" s="607"/>
      <c r="OZE990" s="607"/>
      <c r="OZF990" s="607"/>
      <c r="OZG990" s="607"/>
      <c r="OZH990" s="607"/>
      <c r="OZI990" s="607"/>
      <c r="OZJ990" s="607"/>
      <c r="OZK990" s="607"/>
      <c r="OZL990" s="607"/>
      <c r="OZM990" s="607"/>
      <c r="OZN990" s="607"/>
      <c r="OZO990" s="607"/>
      <c r="OZP990" s="607"/>
      <c r="OZQ990" s="607"/>
      <c r="OZR990" s="607"/>
      <c r="OZS990" s="607"/>
      <c r="OZT990" s="607"/>
      <c r="OZU990" s="607"/>
      <c r="OZV990" s="607"/>
      <c r="OZW990" s="607"/>
      <c r="OZX990" s="607"/>
      <c r="OZY990" s="607"/>
      <c r="OZZ990" s="607"/>
      <c r="PAA990" s="607"/>
      <c r="PAB990" s="607"/>
      <c r="PAC990" s="607"/>
      <c r="PAD990" s="607"/>
      <c r="PAE990" s="607"/>
      <c r="PAF990" s="607"/>
      <c r="PAG990" s="607"/>
      <c r="PAH990" s="607"/>
      <c r="PAI990" s="607"/>
      <c r="PAJ990" s="607"/>
      <c r="PAK990" s="607"/>
      <c r="PAL990" s="607"/>
      <c r="PAM990" s="607"/>
      <c r="PAN990" s="607"/>
      <c r="PAO990" s="607"/>
      <c r="PAP990" s="607"/>
      <c r="PAQ990" s="607"/>
      <c r="PAR990" s="607"/>
      <c r="PAS990" s="607"/>
      <c r="PAT990" s="607"/>
      <c r="PAU990" s="607"/>
      <c r="PAV990" s="607"/>
      <c r="PAW990" s="607"/>
      <c r="PAX990" s="607"/>
      <c r="PAY990" s="607"/>
      <c r="PAZ990" s="607"/>
      <c r="PBA990" s="607"/>
      <c r="PBB990" s="607"/>
      <c r="PBC990" s="607"/>
      <c r="PBD990" s="607"/>
      <c r="PBE990" s="607"/>
      <c r="PBF990" s="607"/>
      <c r="PBG990" s="607"/>
      <c r="PBH990" s="607"/>
      <c r="PBI990" s="607"/>
      <c r="PBJ990" s="607"/>
      <c r="PBK990" s="607"/>
      <c r="PBL990" s="607"/>
      <c r="PBM990" s="607"/>
      <c r="PBN990" s="607"/>
      <c r="PBO990" s="607"/>
      <c r="PBP990" s="607"/>
      <c r="PBQ990" s="607"/>
      <c r="PBR990" s="607"/>
      <c r="PBS990" s="607"/>
      <c r="PBT990" s="607"/>
      <c r="PBU990" s="607"/>
      <c r="PBV990" s="607"/>
      <c r="PBW990" s="607"/>
      <c r="PBX990" s="607"/>
      <c r="PBY990" s="607"/>
      <c r="PBZ990" s="607"/>
      <c r="PCA990" s="607"/>
      <c r="PCB990" s="607"/>
      <c r="PCC990" s="607"/>
      <c r="PCD990" s="607"/>
      <c r="PCE990" s="607"/>
      <c r="PCF990" s="607"/>
      <c r="PCG990" s="607"/>
      <c r="PCH990" s="607"/>
      <c r="PCI990" s="607"/>
      <c r="PCJ990" s="607"/>
      <c r="PCK990" s="607"/>
      <c r="PCL990" s="607"/>
      <c r="PCM990" s="607"/>
      <c r="PCN990" s="607"/>
      <c r="PCO990" s="607"/>
      <c r="PCP990" s="607"/>
      <c r="PCQ990" s="607"/>
      <c r="PCR990" s="607"/>
      <c r="PCS990" s="607"/>
      <c r="PCT990" s="607"/>
      <c r="PCU990" s="607"/>
      <c r="PCV990" s="607"/>
      <c r="PCW990" s="607"/>
      <c r="PCX990" s="607"/>
      <c r="PCY990" s="607"/>
      <c r="PCZ990" s="607"/>
      <c r="PDA990" s="607"/>
      <c r="PDB990" s="607"/>
      <c r="PDC990" s="607"/>
      <c r="PDD990" s="607"/>
      <c r="PDE990" s="607"/>
      <c r="PDF990" s="607"/>
      <c r="PDG990" s="607"/>
      <c r="PDH990" s="607"/>
      <c r="PDI990" s="607"/>
      <c r="PDJ990" s="607"/>
      <c r="PDK990" s="607"/>
      <c r="PDL990" s="607"/>
      <c r="PDM990" s="607"/>
      <c r="PDN990" s="607"/>
      <c r="PDO990" s="607"/>
      <c r="PDP990" s="607"/>
      <c r="PDQ990" s="607"/>
      <c r="PDR990" s="607"/>
      <c r="PDS990" s="607"/>
      <c r="PDT990" s="607"/>
      <c r="PDU990" s="607"/>
      <c r="PDV990" s="607"/>
      <c r="PDW990" s="607"/>
      <c r="PDX990" s="607"/>
      <c r="PDY990" s="607"/>
      <c r="PDZ990" s="607"/>
      <c r="PEA990" s="607"/>
      <c r="PEB990" s="607"/>
      <c r="PEC990" s="607"/>
      <c r="PED990" s="607"/>
      <c r="PEE990" s="607"/>
      <c r="PEF990" s="607"/>
      <c r="PEG990" s="607"/>
      <c r="PEH990" s="607"/>
      <c r="PEI990" s="607"/>
      <c r="PEJ990" s="607"/>
      <c r="PEK990" s="607"/>
      <c r="PEL990" s="607"/>
      <c r="PEM990" s="607"/>
      <c r="PEN990" s="607"/>
      <c r="PEO990" s="607"/>
      <c r="PEP990" s="607"/>
      <c r="PEQ990" s="607"/>
      <c r="PER990" s="607"/>
      <c r="PES990" s="607"/>
      <c r="PET990" s="607"/>
      <c r="PEU990" s="607"/>
      <c r="PEV990" s="607"/>
      <c r="PEW990" s="607"/>
      <c r="PEX990" s="607"/>
      <c r="PEY990" s="607"/>
      <c r="PEZ990" s="607"/>
      <c r="PFA990" s="607"/>
      <c r="PFB990" s="607"/>
      <c r="PFC990" s="607"/>
      <c r="PFD990" s="607"/>
      <c r="PFE990" s="607"/>
      <c r="PFF990" s="607"/>
      <c r="PFG990" s="607"/>
      <c r="PFH990" s="607"/>
      <c r="PFI990" s="607"/>
      <c r="PFJ990" s="607"/>
      <c r="PFK990" s="607"/>
      <c r="PFL990" s="607"/>
      <c r="PFM990" s="607"/>
      <c r="PFN990" s="607"/>
      <c r="PFO990" s="607"/>
      <c r="PFP990" s="607"/>
      <c r="PFQ990" s="607"/>
      <c r="PFR990" s="607"/>
      <c r="PFS990" s="607"/>
      <c r="PFT990" s="607"/>
      <c r="PFU990" s="607"/>
      <c r="PFV990" s="607"/>
      <c r="PFW990" s="607"/>
      <c r="PFX990" s="607"/>
      <c r="PFY990" s="607"/>
      <c r="PFZ990" s="607"/>
      <c r="PGA990" s="607"/>
      <c r="PGB990" s="607"/>
      <c r="PGC990" s="607"/>
      <c r="PGD990" s="607"/>
      <c r="PGE990" s="607"/>
      <c r="PGF990" s="607"/>
      <c r="PGG990" s="607"/>
      <c r="PGH990" s="607"/>
      <c r="PGI990" s="607"/>
      <c r="PGJ990" s="607"/>
      <c r="PGK990" s="607"/>
      <c r="PGL990" s="607"/>
      <c r="PGM990" s="607"/>
      <c r="PGN990" s="607"/>
      <c r="PGO990" s="607"/>
      <c r="PGP990" s="607"/>
      <c r="PGQ990" s="607"/>
      <c r="PGR990" s="607"/>
      <c r="PGS990" s="607"/>
      <c r="PGT990" s="607"/>
      <c r="PGU990" s="607"/>
      <c r="PGV990" s="607"/>
      <c r="PGW990" s="607"/>
      <c r="PGX990" s="607"/>
      <c r="PGY990" s="607"/>
      <c r="PGZ990" s="607"/>
      <c r="PHA990" s="607"/>
      <c r="PHB990" s="607"/>
      <c r="PHC990" s="607"/>
      <c r="PHD990" s="607"/>
      <c r="PHE990" s="607"/>
      <c r="PHF990" s="607"/>
      <c r="PHG990" s="607"/>
      <c r="PHH990" s="607"/>
      <c r="PHI990" s="607"/>
      <c r="PHJ990" s="607"/>
      <c r="PHK990" s="607"/>
      <c r="PHL990" s="607"/>
      <c r="PHM990" s="607"/>
      <c r="PHN990" s="607"/>
      <c r="PHO990" s="607"/>
      <c r="PHP990" s="607"/>
      <c r="PHQ990" s="607"/>
      <c r="PHR990" s="607"/>
      <c r="PHS990" s="607"/>
      <c r="PHT990" s="607"/>
      <c r="PHU990" s="607"/>
      <c r="PHV990" s="607"/>
      <c r="PHW990" s="607"/>
      <c r="PHX990" s="607"/>
      <c r="PHY990" s="607"/>
      <c r="PHZ990" s="607"/>
      <c r="PIA990" s="607"/>
      <c r="PIB990" s="607"/>
      <c r="PIC990" s="607"/>
      <c r="PID990" s="607"/>
      <c r="PIE990" s="607"/>
      <c r="PIF990" s="607"/>
      <c r="PIG990" s="607"/>
      <c r="PIH990" s="607"/>
      <c r="PII990" s="607"/>
      <c r="PIJ990" s="607"/>
      <c r="PIK990" s="607"/>
      <c r="PIL990" s="607"/>
      <c r="PIM990" s="607"/>
      <c r="PIN990" s="607"/>
      <c r="PIO990" s="607"/>
      <c r="PIP990" s="607"/>
      <c r="PIQ990" s="607"/>
      <c r="PIR990" s="607"/>
      <c r="PIS990" s="607"/>
      <c r="PIT990" s="607"/>
      <c r="PIU990" s="607"/>
      <c r="PIV990" s="607"/>
      <c r="PIW990" s="607"/>
      <c r="PIX990" s="607"/>
      <c r="PIY990" s="607"/>
      <c r="PIZ990" s="607"/>
      <c r="PJA990" s="607"/>
      <c r="PJB990" s="607"/>
      <c r="PJC990" s="607"/>
      <c r="PJD990" s="607"/>
      <c r="PJE990" s="607"/>
      <c r="PJF990" s="607"/>
      <c r="PJG990" s="607"/>
      <c r="PJH990" s="607"/>
      <c r="PJI990" s="607"/>
      <c r="PJJ990" s="607"/>
      <c r="PJK990" s="607"/>
      <c r="PJL990" s="607"/>
      <c r="PJM990" s="607"/>
      <c r="PJN990" s="607"/>
      <c r="PJO990" s="607"/>
      <c r="PJP990" s="607"/>
      <c r="PJQ990" s="607"/>
      <c r="PJR990" s="607"/>
      <c r="PJS990" s="607"/>
      <c r="PJT990" s="607"/>
      <c r="PJU990" s="607"/>
      <c r="PJV990" s="607"/>
      <c r="PJW990" s="607"/>
      <c r="PJX990" s="607"/>
      <c r="PJY990" s="607"/>
      <c r="PJZ990" s="607"/>
      <c r="PKA990" s="607"/>
      <c r="PKB990" s="607"/>
      <c r="PKC990" s="607"/>
      <c r="PKD990" s="607"/>
      <c r="PKE990" s="607"/>
      <c r="PKF990" s="607"/>
      <c r="PKG990" s="607"/>
      <c r="PKH990" s="607"/>
      <c r="PKI990" s="607"/>
      <c r="PKJ990" s="607"/>
      <c r="PKK990" s="607"/>
      <c r="PKL990" s="607"/>
      <c r="PKM990" s="607"/>
      <c r="PKN990" s="607"/>
      <c r="PKO990" s="607"/>
      <c r="PKP990" s="607"/>
      <c r="PKQ990" s="607"/>
      <c r="PKR990" s="607"/>
      <c r="PKS990" s="607"/>
      <c r="PKT990" s="607"/>
      <c r="PKU990" s="607"/>
      <c r="PKV990" s="607"/>
      <c r="PKW990" s="607"/>
      <c r="PKX990" s="607"/>
      <c r="PKY990" s="607"/>
      <c r="PKZ990" s="607"/>
      <c r="PLA990" s="607"/>
      <c r="PLB990" s="607"/>
      <c r="PLC990" s="607"/>
      <c r="PLD990" s="607"/>
      <c r="PLE990" s="607"/>
      <c r="PLF990" s="607"/>
      <c r="PLG990" s="607"/>
      <c r="PLH990" s="607"/>
      <c r="PLI990" s="607"/>
      <c r="PLJ990" s="607"/>
      <c r="PLK990" s="607"/>
      <c r="PLL990" s="607"/>
      <c r="PLM990" s="607"/>
      <c r="PLN990" s="607"/>
      <c r="PLO990" s="607"/>
      <c r="PLP990" s="607"/>
      <c r="PLQ990" s="607"/>
      <c r="PLR990" s="607"/>
      <c r="PLS990" s="607"/>
      <c r="PLT990" s="607"/>
      <c r="PLU990" s="607"/>
      <c r="PLV990" s="607"/>
      <c r="PLW990" s="607"/>
      <c r="PLX990" s="607"/>
      <c r="PLY990" s="607"/>
      <c r="PLZ990" s="607"/>
      <c r="PMA990" s="607"/>
      <c r="PMB990" s="607"/>
      <c r="PMC990" s="607"/>
      <c r="PMD990" s="607"/>
      <c r="PME990" s="607"/>
      <c r="PMF990" s="607"/>
      <c r="PMG990" s="607"/>
      <c r="PMH990" s="607"/>
      <c r="PMI990" s="607"/>
      <c r="PMJ990" s="607"/>
      <c r="PMK990" s="607"/>
      <c r="PML990" s="607"/>
      <c r="PMM990" s="607"/>
      <c r="PMN990" s="607"/>
      <c r="PMO990" s="607"/>
      <c r="PMP990" s="607"/>
      <c r="PMQ990" s="607"/>
      <c r="PMR990" s="607"/>
      <c r="PMS990" s="607"/>
      <c r="PMT990" s="607"/>
      <c r="PMU990" s="607"/>
      <c r="PMV990" s="607"/>
      <c r="PMW990" s="607"/>
      <c r="PMX990" s="607"/>
      <c r="PMY990" s="607"/>
      <c r="PMZ990" s="607"/>
      <c r="PNA990" s="607"/>
      <c r="PNB990" s="607"/>
      <c r="PNC990" s="607"/>
      <c r="PND990" s="607"/>
      <c r="PNE990" s="607"/>
      <c r="PNF990" s="607"/>
      <c r="PNG990" s="607"/>
      <c r="PNH990" s="607"/>
      <c r="PNI990" s="607"/>
      <c r="PNJ990" s="607"/>
      <c r="PNK990" s="607"/>
      <c r="PNL990" s="607"/>
      <c r="PNM990" s="607"/>
      <c r="PNN990" s="607"/>
      <c r="PNO990" s="607"/>
      <c r="PNP990" s="607"/>
      <c r="PNQ990" s="607"/>
      <c r="PNR990" s="607"/>
      <c r="PNS990" s="607"/>
      <c r="PNT990" s="607"/>
      <c r="PNU990" s="607"/>
      <c r="PNV990" s="607"/>
      <c r="PNW990" s="607"/>
      <c r="PNX990" s="607"/>
      <c r="PNY990" s="607"/>
      <c r="PNZ990" s="607"/>
      <c r="POA990" s="607"/>
      <c r="POB990" s="607"/>
      <c r="POC990" s="607"/>
      <c r="POD990" s="607"/>
      <c r="POE990" s="607"/>
      <c r="POF990" s="607"/>
      <c r="POG990" s="607"/>
      <c r="POH990" s="607"/>
      <c r="POI990" s="607"/>
      <c r="POJ990" s="607"/>
      <c r="POK990" s="607"/>
      <c r="POL990" s="607"/>
      <c r="POM990" s="607"/>
      <c r="PON990" s="607"/>
      <c r="POO990" s="607"/>
      <c r="POP990" s="607"/>
      <c r="POQ990" s="607"/>
      <c r="POR990" s="607"/>
      <c r="POS990" s="607"/>
      <c r="POT990" s="607"/>
      <c r="POU990" s="607"/>
      <c r="POV990" s="607"/>
      <c r="POW990" s="607"/>
      <c r="POX990" s="607"/>
      <c r="POY990" s="607"/>
      <c r="POZ990" s="607"/>
      <c r="PPA990" s="607"/>
      <c r="PPB990" s="607"/>
      <c r="PPC990" s="607"/>
      <c r="PPD990" s="607"/>
      <c r="PPE990" s="607"/>
      <c r="PPF990" s="607"/>
      <c r="PPG990" s="607"/>
      <c r="PPH990" s="607"/>
      <c r="PPI990" s="607"/>
      <c r="PPJ990" s="607"/>
      <c r="PPK990" s="607"/>
      <c r="PPL990" s="607"/>
      <c r="PPM990" s="607"/>
      <c r="PPN990" s="607"/>
      <c r="PPO990" s="607"/>
      <c r="PPP990" s="607"/>
      <c r="PPQ990" s="607"/>
      <c r="PPR990" s="607"/>
      <c r="PPS990" s="607"/>
      <c r="PPT990" s="607"/>
      <c r="PPU990" s="607"/>
      <c r="PPV990" s="607"/>
      <c r="PPW990" s="607"/>
      <c r="PPX990" s="607"/>
      <c r="PPY990" s="607"/>
      <c r="PPZ990" s="607"/>
      <c r="PQA990" s="607"/>
      <c r="PQB990" s="607"/>
      <c r="PQC990" s="607"/>
      <c r="PQD990" s="607"/>
      <c r="PQE990" s="607"/>
      <c r="PQF990" s="607"/>
      <c r="PQG990" s="607"/>
      <c r="PQH990" s="607"/>
      <c r="PQI990" s="607"/>
      <c r="PQJ990" s="607"/>
      <c r="PQK990" s="607"/>
      <c r="PQL990" s="607"/>
      <c r="PQM990" s="607"/>
      <c r="PQN990" s="607"/>
      <c r="PQO990" s="607"/>
      <c r="PQP990" s="607"/>
      <c r="PQQ990" s="607"/>
      <c r="PQR990" s="607"/>
      <c r="PQS990" s="607"/>
      <c r="PQT990" s="607"/>
      <c r="PQU990" s="607"/>
      <c r="PQV990" s="607"/>
      <c r="PQW990" s="607"/>
      <c r="PQX990" s="607"/>
      <c r="PQY990" s="607"/>
      <c r="PQZ990" s="607"/>
      <c r="PRA990" s="607"/>
      <c r="PRB990" s="607"/>
      <c r="PRC990" s="607"/>
      <c r="PRD990" s="607"/>
      <c r="PRE990" s="607"/>
      <c r="PRF990" s="607"/>
      <c r="PRG990" s="607"/>
      <c r="PRH990" s="607"/>
      <c r="PRI990" s="607"/>
      <c r="PRJ990" s="607"/>
      <c r="PRK990" s="607"/>
      <c r="PRL990" s="607"/>
      <c r="PRM990" s="607"/>
      <c r="PRN990" s="607"/>
      <c r="PRO990" s="607"/>
      <c r="PRP990" s="607"/>
      <c r="PRQ990" s="607"/>
      <c r="PRR990" s="607"/>
      <c r="PRS990" s="607"/>
      <c r="PRT990" s="607"/>
      <c r="PRU990" s="607"/>
      <c r="PRV990" s="607"/>
      <c r="PRW990" s="607"/>
      <c r="PRX990" s="607"/>
      <c r="PRY990" s="607"/>
      <c r="PRZ990" s="607"/>
      <c r="PSA990" s="607"/>
      <c r="PSB990" s="607"/>
      <c r="PSC990" s="607"/>
      <c r="PSD990" s="607"/>
      <c r="PSE990" s="607"/>
      <c r="PSF990" s="607"/>
      <c r="PSG990" s="607"/>
      <c r="PSH990" s="607"/>
      <c r="PSI990" s="607"/>
      <c r="PSJ990" s="607"/>
      <c r="PSK990" s="607"/>
      <c r="PSL990" s="607"/>
      <c r="PSM990" s="607"/>
      <c r="PSN990" s="607"/>
      <c r="PSO990" s="607"/>
      <c r="PSP990" s="607"/>
      <c r="PSQ990" s="607"/>
      <c r="PSR990" s="607"/>
      <c r="PSS990" s="607"/>
      <c r="PST990" s="607"/>
      <c r="PSU990" s="607"/>
      <c r="PSV990" s="607"/>
      <c r="PSW990" s="607"/>
      <c r="PSX990" s="607"/>
      <c r="PSY990" s="607"/>
      <c r="PSZ990" s="607"/>
      <c r="PTA990" s="607"/>
      <c r="PTB990" s="607"/>
      <c r="PTC990" s="607"/>
      <c r="PTD990" s="607"/>
      <c r="PTE990" s="607"/>
      <c r="PTF990" s="607"/>
      <c r="PTG990" s="607"/>
      <c r="PTH990" s="607"/>
      <c r="PTI990" s="607"/>
      <c r="PTJ990" s="607"/>
      <c r="PTK990" s="607"/>
      <c r="PTL990" s="607"/>
      <c r="PTM990" s="607"/>
      <c r="PTN990" s="607"/>
      <c r="PTO990" s="607"/>
      <c r="PTP990" s="607"/>
      <c r="PTQ990" s="607"/>
      <c r="PTR990" s="607"/>
      <c r="PTS990" s="607"/>
      <c r="PTT990" s="607"/>
      <c r="PTU990" s="607"/>
      <c r="PTV990" s="607"/>
      <c r="PTW990" s="607"/>
      <c r="PTX990" s="607"/>
      <c r="PTY990" s="607"/>
      <c r="PTZ990" s="607"/>
      <c r="PUA990" s="607"/>
      <c r="PUB990" s="607"/>
      <c r="PUC990" s="607"/>
      <c r="PUD990" s="607"/>
      <c r="PUE990" s="607"/>
      <c r="PUF990" s="607"/>
      <c r="PUG990" s="607"/>
      <c r="PUH990" s="607"/>
      <c r="PUI990" s="607"/>
      <c r="PUJ990" s="607"/>
      <c r="PUK990" s="607"/>
      <c r="PUL990" s="607"/>
      <c r="PUM990" s="607"/>
      <c r="PUN990" s="607"/>
      <c r="PUO990" s="607"/>
      <c r="PUP990" s="607"/>
      <c r="PUQ990" s="607"/>
      <c r="PUR990" s="607"/>
      <c r="PUS990" s="607"/>
      <c r="PUT990" s="607"/>
      <c r="PUU990" s="607"/>
      <c r="PUV990" s="607"/>
      <c r="PUW990" s="607"/>
      <c r="PUX990" s="607"/>
      <c r="PUY990" s="607"/>
      <c r="PUZ990" s="607"/>
      <c r="PVA990" s="607"/>
      <c r="PVB990" s="607"/>
      <c r="PVC990" s="607"/>
      <c r="PVD990" s="607"/>
      <c r="PVE990" s="607"/>
      <c r="PVF990" s="607"/>
      <c r="PVG990" s="607"/>
      <c r="PVH990" s="607"/>
      <c r="PVI990" s="607"/>
      <c r="PVJ990" s="607"/>
      <c r="PVK990" s="607"/>
      <c r="PVL990" s="607"/>
      <c r="PVM990" s="607"/>
      <c r="PVN990" s="607"/>
      <c r="PVO990" s="607"/>
      <c r="PVP990" s="607"/>
      <c r="PVQ990" s="607"/>
      <c r="PVR990" s="607"/>
      <c r="PVS990" s="607"/>
      <c r="PVT990" s="607"/>
      <c r="PVU990" s="607"/>
      <c r="PVV990" s="607"/>
      <c r="PVW990" s="607"/>
      <c r="PVX990" s="607"/>
      <c r="PVY990" s="607"/>
      <c r="PVZ990" s="607"/>
      <c r="PWA990" s="607"/>
      <c r="PWB990" s="607"/>
      <c r="PWC990" s="607"/>
      <c r="PWD990" s="607"/>
      <c r="PWE990" s="607"/>
      <c r="PWF990" s="607"/>
      <c r="PWG990" s="607"/>
      <c r="PWH990" s="607"/>
      <c r="PWI990" s="607"/>
      <c r="PWJ990" s="607"/>
      <c r="PWK990" s="607"/>
      <c r="PWL990" s="607"/>
      <c r="PWM990" s="607"/>
      <c r="PWN990" s="607"/>
      <c r="PWO990" s="607"/>
      <c r="PWP990" s="607"/>
      <c r="PWQ990" s="607"/>
      <c r="PWR990" s="607"/>
      <c r="PWS990" s="607"/>
      <c r="PWT990" s="607"/>
      <c r="PWU990" s="607"/>
      <c r="PWV990" s="607"/>
      <c r="PWW990" s="607"/>
      <c r="PWX990" s="607"/>
      <c r="PWY990" s="607"/>
      <c r="PWZ990" s="607"/>
      <c r="PXA990" s="607"/>
      <c r="PXB990" s="607"/>
      <c r="PXC990" s="607"/>
      <c r="PXD990" s="607"/>
      <c r="PXE990" s="607"/>
      <c r="PXF990" s="607"/>
      <c r="PXG990" s="607"/>
      <c r="PXH990" s="607"/>
      <c r="PXI990" s="607"/>
      <c r="PXJ990" s="607"/>
      <c r="PXK990" s="607"/>
      <c r="PXL990" s="607"/>
      <c r="PXM990" s="607"/>
      <c r="PXN990" s="607"/>
      <c r="PXO990" s="607"/>
      <c r="PXP990" s="607"/>
      <c r="PXQ990" s="607"/>
      <c r="PXR990" s="607"/>
      <c r="PXS990" s="607"/>
      <c r="PXT990" s="607"/>
      <c r="PXU990" s="607"/>
      <c r="PXV990" s="607"/>
      <c r="PXW990" s="607"/>
      <c r="PXX990" s="607"/>
      <c r="PXY990" s="607"/>
      <c r="PXZ990" s="607"/>
      <c r="PYA990" s="607"/>
      <c r="PYB990" s="607"/>
      <c r="PYC990" s="607"/>
      <c r="PYD990" s="607"/>
      <c r="PYE990" s="607"/>
      <c r="PYF990" s="607"/>
      <c r="PYG990" s="607"/>
      <c r="PYH990" s="607"/>
      <c r="PYI990" s="607"/>
      <c r="PYJ990" s="607"/>
      <c r="PYK990" s="607"/>
      <c r="PYL990" s="607"/>
      <c r="PYM990" s="607"/>
      <c r="PYN990" s="607"/>
      <c r="PYO990" s="607"/>
      <c r="PYP990" s="607"/>
      <c r="PYQ990" s="607"/>
      <c r="PYR990" s="607"/>
      <c r="PYS990" s="607"/>
      <c r="PYT990" s="607"/>
      <c r="PYU990" s="607"/>
      <c r="PYV990" s="607"/>
      <c r="PYW990" s="607"/>
      <c r="PYX990" s="607"/>
      <c r="PYY990" s="607"/>
      <c r="PYZ990" s="607"/>
      <c r="PZA990" s="607"/>
      <c r="PZB990" s="607"/>
      <c r="PZC990" s="607"/>
      <c r="PZD990" s="607"/>
      <c r="PZE990" s="607"/>
      <c r="PZF990" s="607"/>
      <c r="PZG990" s="607"/>
      <c r="PZH990" s="607"/>
      <c r="PZI990" s="607"/>
      <c r="PZJ990" s="607"/>
      <c r="PZK990" s="607"/>
      <c r="PZL990" s="607"/>
      <c r="PZM990" s="607"/>
      <c r="PZN990" s="607"/>
      <c r="PZO990" s="607"/>
      <c r="PZP990" s="607"/>
      <c r="PZQ990" s="607"/>
      <c r="PZR990" s="607"/>
      <c r="PZS990" s="607"/>
      <c r="PZT990" s="607"/>
      <c r="PZU990" s="607"/>
      <c r="PZV990" s="607"/>
      <c r="PZW990" s="607"/>
      <c r="PZX990" s="607"/>
      <c r="PZY990" s="607"/>
      <c r="PZZ990" s="607"/>
      <c r="QAA990" s="607"/>
      <c r="QAB990" s="607"/>
      <c r="QAC990" s="607"/>
      <c r="QAD990" s="607"/>
      <c r="QAE990" s="607"/>
      <c r="QAF990" s="607"/>
      <c r="QAG990" s="607"/>
      <c r="QAH990" s="607"/>
      <c r="QAI990" s="607"/>
      <c r="QAJ990" s="607"/>
      <c r="QAK990" s="607"/>
      <c r="QAL990" s="607"/>
      <c r="QAM990" s="607"/>
      <c r="QAN990" s="607"/>
      <c r="QAO990" s="607"/>
      <c r="QAP990" s="607"/>
      <c r="QAQ990" s="607"/>
      <c r="QAR990" s="607"/>
      <c r="QAS990" s="607"/>
      <c r="QAT990" s="607"/>
      <c r="QAU990" s="607"/>
      <c r="QAV990" s="607"/>
      <c r="QAW990" s="607"/>
      <c r="QAX990" s="607"/>
      <c r="QAY990" s="607"/>
      <c r="QAZ990" s="607"/>
      <c r="QBA990" s="607"/>
      <c r="QBB990" s="607"/>
      <c r="QBC990" s="607"/>
      <c r="QBD990" s="607"/>
      <c r="QBE990" s="607"/>
      <c r="QBF990" s="607"/>
      <c r="QBG990" s="607"/>
      <c r="QBH990" s="607"/>
      <c r="QBI990" s="607"/>
      <c r="QBJ990" s="607"/>
      <c r="QBK990" s="607"/>
      <c r="QBL990" s="607"/>
      <c r="QBM990" s="607"/>
      <c r="QBN990" s="607"/>
      <c r="QBO990" s="607"/>
      <c r="QBP990" s="607"/>
      <c r="QBQ990" s="607"/>
      <c r="QBR990" s="607"/>
      <c r="QBS990" s="607"/>
      <c r="QBT990" s="607"/>
      <c r="QBU990" s="607"/>
      <c r="QBV990" s="607"/>
      <c r="QBW990" s="607"/>
      <c r="QBX990" s="607"/>
      <c r="QBY990" s="607"/>
      <c r="QBZ990" s="607"/>
      <c r="QCA990" s="607"/>
      <c r="QCB990" s="607"/>
      <c r="QCC990" s="607"/>
      <c r="QCD990" s="607"/>
      <c r="QCE990" s="607"/>
      <c r="QCF990" s="607"/>
      <c r="QCG990" s="607"/>
      <c r="QCH990" s="607"/>
      <c r="QCI990" s="607"/>
      <c r="QCJ990" s="607"/>
      <c r="QCK990" s="607"/>
      <c r="QCL990" s="607"/>
      <c r="QCM990" s="607"/>
      <c r="QCN990" s="607"/>
      <c r="QCO990" s="607"/>
      <c r="QCP990" s="607"/>
      <c r="QCQ990" s="607"/>
      <c r="QCR990" s="607"/>
      <c r="QCS990" s="607"/>
      <c r="QCT990" s="607"/>
      <c r="QCU990" s="607"/>
      <c r="QCV990" s="607"/>
      <c r="QCW990" s="607"/>
      <c r="QCX990" s="607"/>
      <c r="QCY990" s="607"/>
      <c r="QCZ990" s="607"/>
      <c r="QDA990" s="607"/>
      <c r="QDB990" s="607"/>
      <c r="QDC990" s="607"/>
      <c r="QDD990" s="607"/>
      <c r="QDE990" s="607"/>
      <c r="QDF990" s="607"/>
      <c r="QDG990" s="607"/>
      <c r="QDH990" s="607"/>
      <c r="QDI990" s="607"/>
      <c r="QDJ990" s="607"/>
      <c r="QDK990" s="607"/>
      <c r="QDL990" s="607"/>
      <c r="QDM990" s="607"/>
      <c r="QDN990" s="607"/>
      <c r="QDO990" s="607"/>
      <c r="QDP990" s="607"/>
      <c r="QDQ990" s="607"/>
      <c r="QDR990" s="607"/>
      <c r="QDS990" s="607"/>
      <c r="QDT990" s="607"/>
      <c r="QDU990" s="607"/>
      <c r="QDV990" s="607"/>
      <c r="QDW990" s="607"/>
      <c r="QDX990" s="607"/>
      <c r="QDY990" s="607"/>
      <c r="QDZ990" s="607"/>
      <c r="QEA990" s="607"/>
      <c r="QEB990" s="607"/>
      <c r="QEC990" s="607"/>
      <c r="QED990" s="607"/>
      <c r="QEE990" s="607"/>
      <c r="QEF990" s="607"/>
      <c r="QEG990" s="607"/>
      <c r="QEH990" s="607"/>
      <c r="QEI990" s="607"/>
      <c r="QEJ990" s="607"/>
      <c r="QEK990" s="607"/>
      <c r="QEL990" s="607"/>
      <c r="QEM990" s="607"/>
      <c r="QEN990" s="607"/>
      <c r="QEO990" s="607"/>
      <c r="QEP990" s="607"/>
      <c r="QEQ990" s="607"/>
      <c r="QER990" s="607"/>
      <c r="QES990" s="607"/>
      <c r="QET990" s="607"/>
      <c r="QEU990" s="607"/>
      <c r="QEV990" s="607"/>
      <c r="QEW990" s="607"/>
      <c r="QEX990" s="607"/>
      <c r="QEY990" s="607"/>
      <c r="QEZ990" s="607"/>
      <c r="QFA990" s="607"/>
      <c r="QFB990" s="607"/>
      <c r="QFC990" s="607"/>
      <c r="QFD990" s="607"/>
      <c r="QFE990" s="607"/>
      <c r="QFF990" s="607"/>
      <c r="QFG990" s="607"/>
      <c r="QFH990" s="607"/>
      <c r="QFI990" s="607"/>
      <c r="QFJ990" s="607"/>
      <c r="QFK990" s="607"/>
      <c r="QFL990" s="607"/>
      <c r="QFM990" s="607"/>
      <c r="QFN990" s="607"/>
      <c r="QFO990" s="607"/>
      <c r="QFP990" s="607"/>
      <c r="QFQ990" s="607"/>
      <c r="QFR990" s="607"/>
      <c r="QFS990" s="607"/>
      <c r="QFT990" s="607"/>
      <c r="QFU990" s="607"/>
      <c r="QFV990" s="607"/>
      <c r="QFW990" s="607"/>
      <c r="QFX990" s="607"/>
      <c r="QFY990" s="607"/>
      <c r="QFZ990" s="607"/>
      <c r="QGA990" s="607"/>
      <c r="QGB990" s="607"/>
      <c r="QGC990" s="607"/>
      <c r="QGD990" s="607"/>
      <c r="QGE990" s="607"/>
      <c r="QGF990" s="607"/>
      <c r="QGG990" s="607"/>
      <c r="QGH990" s="607"/>
      <c r="QGI990" s="607"/>
      <c r="QGJ990" s="607"/>
      <c r="QGK990" s="607"/>
      <c r="QGL990" s="607"/>
      <c r="QGM990" s="607"/>
      <c r="QGN990" s="607"/>
      <c r="QGO990" s="607"/>
      <c r="QGP990" s="607"/>
      <c r="QGQ990" s="607"/>
      <c r="QGR990" s="607"/>
      <c r="QGS990" s="607"/>
      <c r="QGT990" s="607"/>
      <c r="QGU990" s="607"/>
      <c r="QGV990" s="607"/>
      <c r="QGW990" s="607"/>
      <c r="QGX990" s="607"/>
      <c r="QGY990" s="607"/>
      <c r="QGZ990" s="607"/>
      <c r="QHA990" s="607"/>
      <c r="QHB990" s="607"/>
      <c r="QHC990" s="607"/>
      <c r="QHD990" s="607"/>
      <c r="QHE990" s="607"/>
      <c r="QHF990" s="607"/>
      <c r="QHG990" s="607"/>
      <c r="QHH990" s="607"/>
      <c r="QHI990" s="607"/>
      <c r="QHJ990" s="607"/>
      <c r="QHK990" s="607"/>
      <c r="QHL990" s="607"/>
      <c r="QHM990" s="607"/>
      <c r="QHN990" s="607"/>
      <c r="QHO990" s="607"/>
      <c r="QHP990" s="607"/>
      <c r="QHQ990" s="607"/>
      <c r="QHR990" s="607"/>
      <c r="QHS990" s="607"/>
      <c r="QHT990" s="607"/>
      <c r="QHU990" s="607"/>
      <c r="QHV990" s="607"/>
      <c r="QHW990" s="607"/>
      <c r="QHX990" s="607"/>
      <c r="QHY990" s="607"/>
      <c r="QHZ990" s="607"/>
      <c r="QIA990" s="607"/>
      <c r="QIB990" s="607"/>
      <c r="QIC990" s="607"/>
      <c r="QID990" s="607"/>
      <c r="QIE990" s="607"/>
      <c r="QIF990" s="607"/>
      <c r="QIG990" s="607"/>
      <c r="QIH990" s="607"/>
      <c r="QII990" s="607"/>
      <c r="QIJ990" s="607"/>
      <c r="QIK990" s="607"/>
      <c r="QIL990" s="607"/>
      <c r="QIM990" s="607"/>
      <c r="QIN990" s="607"/>
      <c r="QIO990" s="607"/>
      <c r="QIP990" s="607"/>
      <c r="QIQ990" s="607"/>
      <c r="QIR990" s="607"/>
      <c r="QIS990" s="607"/>
      <c r="QIT990" s="607"/>
      <c r="QIU990" s="607"/>
      <c r="QIV990" s="607"/>
      <c r="QIW990" s="607"/>
      <c r="QIX990" s="607"/>
      <c r="QIY990" s="607"/>
      <c r="QIZ990" s="607"/>
      <c r="QJA990" s="607"/>
      <c r="QJB990" s="607"/>
      <c r="QJC990" s="607"/>
      <c r="QJD990" s="607"/>
      <c r="QJE990" s="607"/>
      <c r="QJF990" s="607"/>
      <c r="QJG990" s="607"/>
      <c r="QJH990" s="607"/>
      <c r="QJI990" s="607"/>
      <c r="QJJ990" s="607"/>
      <c r="QJK990" s="607"/>
      <c r="QJL990" s="607"/>
      <c r="QJM990" s="607"/>
      <c r="QJN990" s="607"/>
      <c r="QJO990" s="607"/>
      <c r="QJP990" s="607"/>
      <c r="QJQ990" s="607"/>
      <c r="QJR990" s="607"/>
      <c r="QJS990" s="607"/>
      <c r="QJT990" s="607"/>
      <c r="QJU990" s="607"/>
      <c r="QJV990" s="607"/>
      <c r="QJW990" s="607"/>
      <c r="QJX990" s="607"/>
      <c r="QJY990" s="607"/>
      <c r="QJZ990" s="607"/>
      <c r="QKA990" s="607"/>
      <c r="QKB990" s="607"/>
      <c r="QKC990" s="607"/>
      <c r="QKD990" s="607"/>
      <c r="QKE990" s="607"/>
      <c r="QKF990" s="607"/>
      <c r="QKG990" s="607"/>
      <c r="QKH990" s="607"/>
      <c r="QKI990" s="607"/>
      <c r="QKJ990" s="607"/>
      <c r="QKK990" s="607"/>
      <c r="QKL990" s="607"/>
      <c r="QKM990" s="607"/>
      <c r="QKN990" s="607"/>
      <c r="QKO990" s="607"/>
      <c r="QKP990" s="607"/>
      <c r="QKQ990" s="607"/>
      <c r="QKR990" s="607"/>
      <c r="QKS990" s="607"/>
      <c r="QKT990" s="607"/>
      <c r="QKU990" s="607"/>
      <c r="QKV990" s="607"/>
      <c r="QKW990" s="607"/>
      <c r="QKX990" s="607"/>
      <c r="QKY990" s="607"/>
      <c r="QKZ990" s="607"/>
      <c r="QLA990" s="607"/>
      <c r="QLB990" s="607"/>
      <c r="QLC990" s="607"/>
      <c r="QLD990" s="607"/>
      <c r="QLE990" s="607"/>
      <c r="QLF990" s="607"/>
      <c r="QLG990" s="607"/>
      <c r="QLH990" s="607"/>
      <c r="QLI990" s="607"/>
      <c r="QLJ990" s="607"/>
      <c r="QLK990" s="607"/>
      <c r="QLL990" s="607"/>
      <c r="QLM990" s="607"/>
      <c r="QLN990" s="607"/>
      <c r="QLO990" s="607"/>
      <c r="QLP990" s="607"/>
      <c r="QLQ990" s="607"/>
      <c r="QLR990" s="607"/>
      <c r="QLS990" s="607"/>
      <c r="QLT990" s="607"/>
      <c r="QLU990" s="607"/>
      <c r="QLV990" s="607"/>
      <c r="QLW990" s="607"/>
      <c r="QLX990" s="607"/>
      <c r="QLY990" s="607"/>
      <c r="QLZ990" s="607"/>
      <c r="QMA990" s="607"/>
      <c r="QMB990" s="607"/>
      <c r="QMC990" s="607"/>
      <c r="QMD990" s="607"/>
      <c r="QME990" s="607"/>
      <c r="QMF990" s="607"/>
      <c r="QMG990" s="607"/>
      <c r="QMH990" s="607"/>
      <c r="QMI990" s="607"/>
      <c r="QMJ990" s="607"/>
      <c r="QMK990" s="607"/>
      <c r="QML990" s="607"/>
      <c r="QMM990" s="607"/>
      <c r="QMN990" s="607"/>
      <c r="QMO990" s="607"/>
      <c r="QMP990" s="607"/>
      <c r="QMQ990" s="607"/>
      <c r="QMR990" s="607"/>
      <c r="QMS990" s="607"/>
      <c r="QMT990" s="607"/>
      <c r="QMU990" s="607"/>
      <c r="QMV990" s="607"/>
      <c r="QMW990" s="607"/>
      <c r="QMX990" s="607"/>
      <c r="QMY990" s="607"/>
      <c r="QMZ990" s="607"/>
      <c r="QNA990" s="607"/>
      <c r="QNB990" s="607"/>
      <c r="QNC990" s="607"/>
      <c r="QND990" s="607"/>
      <c r="QNE990" s="607"/>
      <c r="QNF990" s="607"/>
      <c r="QNG990" s="607"/>
      <c r="QNH990" s="607"/>
      <c r="QNI990" s="607"/>
      <c r="QNJ990" s="607"/>
      <c r="QNK990" s="607"/>
      <c r="QNL990" s="607"/>
      <c r="QNM990" s="607"/>
      <c r="QNN990" s="607"/>
      <c r="QNO990" s="607"/>
      <c r="QNP990" s="607"/>
      <c r="QNQ990" s="607"/>
      <c r="QNR990" s="607"/>
      <c r="QNS990" s="607"/>
      <c r="QNT990" s="607"/>
      <c r="QNU990" s="607"/>
      <c r="QNV990" s="607"/>
      <c r="QNW990" s="607"/>
      <c r="QNX990" s="607"/>
      <c r="QNY990" s="607"/>
      <c r="QNZ990" s="607"/>
      <c r="QOA990" s="607"/>
      <c r="QOB990" s="607"/>
      <c r="QOC990" s="607"/>
      <c r="QOD990" s="607"/>
      <c r="QOE990" s="607"/>
      <c r="QOF990" s="607"/>
      <c r="QOG990" s="607"/>
      <c r="QOH990" s="607"/>
      <c r="QOI990" s="607"/>
      <c r="QOJ990" s="607"/>
      <c r="QOK990" s="607"/>
      <c r="QOL990" s="607"/>
      <c r="QOM990" s="607"/>
      <c r="QON990" s="607"/>
      <c r="QOO990" s="607"/>
      <c r="QOP990" s="607"/>
      <c r="QOQ990" s="607"/>
      <c r="QOR990" s="607"/>
      <c r="QOS990" s="607"/>
      <c r="QOT990" s="607"/>
      <c r="QOU990" s="607"/>
      <c r="QOV990" s="607"/>
      <c r="QOW990" s="607"/>
      <c r="QOX990" s="607"/>
      <c r="QOY990" s="607"/>
      <c r="QOZ990" s="607"/>
      <c r="QPA990" s="607"/>
      <c r="QPB990" s="607"/>
      <c r="QPC990" s="607"/>
      <c r="QPD990" s="607"/>
      <c r="QPE990" s="607"/>
      <c r="QPF990" s="607"/>
      <c r="QPG990" s="607"/>
      <c r="QPH990" s="607"/>
      <c r="QPI990" s="607"/>
      <c r="QPJ990" s="607"/>
      <c r="QPK990" s="607"/>
      <c r="QPL990" s="607"/>
      <c r="QPM990" s="607"/>
      <c r="QPN990" s="607"/>
      <c r="QPO990" s="607"/>
      <c r="QPP990" s="607"/>
      <c r="QPQ990" s="607"/>
      <c r="QPR990" s="607"/>
      <c r="QPS990" s="607"/>
      <c r="QPT990" s="607"/>
      <c r="QPU990" s="607"/>
      <c r="QPV990" s="607"/>
      <c r="QPW990" s="607"/>
      <c r="QPX990" s="607"/>
      <c r="QPY990" s="607"/>
      <c r="QPZ990" s="607"/>
      <c r="QQA990" s="607"/>
      <c r="QQB990" s="607"/>
      <c r="QQC990" s="607"/>
      <c r="QQD990" s="607"/>
      <c r="QQE990" s="607"/>
      <c r="QQF990" s="607"/>
      <c r="QQG990" s="607"/>
      <c r="QQH990" s="607"/>
      <c r="QQI990" s="607"/>
      <c r="QQJ990" s="607"/>
      <c r="QQK990" s="607"/>
      <c r="QQL990" s="607"/>
      <c r="QQM990" s="607"/>
      <c r="QQN990" s="607"/>
      <c r="QQO990" s="607"/>
      <c r="QQP990" s="607"/>
      <c r="QQQ990" s="607"/>
      <c r="QQR990" s="607"/>
      <c r="QQS990" s="607"/>
      <c r="QQT990" s="607"/>
      <c r="QQU990" s="607"/>
      <c r="QQV990" s="607"/>
      <c r="QQW990" s="607"/>
      <c r="QQX990" s="607"/>
      <c r="QQY990" s="607"/>
      <c r="QQZ990" s="607"/>
      <c r="QRA990" s="607"/>
      <c r="QRB990" s="607"/>
      <c r="QRC990" s="607"/>
      <c r="QRD990" s="607"/>
      <c r="QRE990" s="607"/>
      <c r="QRF990" s="607"/>
      <c r="QRG990" s="607"/>
      <c r="QRH990" s="607"/>
      <c r="QRI990" s="607"/>
      <c r="QRJ990" s="607"/>
      <c r="QRK990" s="607"/>
      <c r="QRL990" s="607"/>
      <c r="QRM990" s="607"/>
      <c r="QRN990" s="607"/>
      <c r="QRO990" s="607"/>
      <c r="QRP990" s="607"/>
      <c r="QRQ990" s="607"/>
      <c r="QRR990" s="607"/>
      <c r="QRS990" s="607"/>
      <c r="QRT990" s="607"/>
      <c r="QRU990" s="607"/>
      <c r="QRV990" s="607"/>
      <c r="QRW990" s="607"/>
      <c r="QRX990" s="607"/>
      <c r="QRY990" s="607"/>
      <c r="QRZ990" s="607"/>
      <c r="QSA990" s="607"/>
      <c r="QSB990" s="607"/>
      <c r="QSC990" s="607"/>
      <c r="QSD990" s="607"/>
      <c r="QSE990" s="607"/>
      <c r="QSF990" s="607"/>
      <c r="QSG990" s="607"/>
      <c r="QSH990" s="607"/>
      <c r="QSI990" s="607"/>
      <c r="QSJ990" s="607"/>
      <c r="QSK990" s="607"/>
      <c r="QSL990" s="607"/>
      <c r="QSM990" s="607"/>
      <c r="QSN990" s="607"/>
      <c r="QSO990" s="607"/>
      <c r="QSP990" s="607"/>
      <c r="QSQ990" s="607"/>
      <c r="QSR990" s="607"/>
      <c r="QSS990" s="607"/>
      <c r="QST990" s="607"/>
      <c r="QSU990" s="607"/>
      <c r="QSV990" s="607"/>
      <c r="QSW990" s="607"/>
      <c r="QSX990" s="607"/>
      <c r="QSY990" s="607"/>
      <c r="QSZ990" s="607"/>
      <c r="QTA990" s="607"/>
      <c r="QTB990" s="607"/>
      <c r="QTC990" s="607"/>
      <c r="QTD990" s="607"/>
      <c r="QTE990" s="607"/>
      <c r="QTF990" s="607"/>
      <c r="QTG990" s="607"/>
      <c r="QTH990" s="607"/>
      <c r="QTI990" s="607"/>
      <c r="QTJ990" s="607"/>
      <c r="QTK990" s="607"/>
      <c r="QTL990" s="607"/>
      <c r="QTM990" s="607"/>
      <c r="QTN990" s="607"/>
      <c r="QTO990" s="607"/>
      <c r="QTP990" s="607"/>
      <c r="QTQ990" s="607"/>
      <c r="QTR990" s="607"/>
      <c r="QTS990" s="607"/>
      <c r="QTT990" s="607"/>
      <c r="QTU990" s="607"/>
      <c r="QTV990" s="607"/>
      <c r="QTW990" s="607"/>
      <c r="QTX990" s="607"/>
      <c r="QTY990" s="607"/>
      <c r="QTZ990" s="607"/>
      <c r="QUA990" s="607"/>
      <c r="QUB990" s="607"/>
      <c r="QUC990" s="607"/>
      <c r="QUD990" s="607"/>
      <c r="QUE990" s="607"/>
      <c r="QUF990" s="607"/>
      <c r="QUG990" s="607"/>
      <c r="QUH990" s="607"/>
      <c r="QUI990" s="607"/>
      <c r="QUJ990" s="607"/>
      <c r="QUK990" s="607"/>
      <c r="QUL990" s="607"/>
      <c r="QUM990" s="607"/>
      <c r="QUN990" s="607"/>
      <c r="QUO990" s="607"/>
      <c r="QUP990" s="607"/>
      <c r="QUQ990" s="607"/>
      <c r="QUR990" s="607"/>
      <c r="QUS990" s="607"/>
      <c r="QUT990" s="607"/>
      <c r="QUU990" s="607"/>
      <c r="QUV990" s="607"/>
      <c r="QUW990" s="607"/>
      <c r="QUX990" s="607"/>
      <c r="QUY990" s="607"/>
      <c r="QUZ990" s="607"/>
      <c r="QVA990" s="607"/>
      <c r="QVB990" s="607"/>
      <c r="QVC990" s="607"/>
      <c r="QVD990" s="607"/>
      <c r="QVE990" s="607"/>
      <c r="QVF990" s="607"/>
      <c r="QVG990" s="607"/>
      <c r="QVH990" s="607"/>
      <c r="QVI990" s="607"/>
      <c r="QVJ990" s="607"/>
      <c r="QVK990" s="607"/>
      <c r="QVL990" s="607"/>
      <c r="QVM990" s="607"/>
      <c r="QVN990" s="607"/>
      <c r="QVO990" s="607"/>
      <c r="QVP990" s="607"/>
      <c r="QVQ990" s="607"/>
      <c r="QVR990" s="607"/>
      <c r="QVS990" s="607"/>
      <c r="QVT990" s="607"/>
      <c r="QVU990" s="607"/>
      <c r="QVV990" s="607"/>
      <c r="QVW990" s="607"/>
      <c r="QVX990" s="607"/>
      <c r="QVY990" s="607"/>
      <c r="QVZ990" s="607"/>
      <c r="QWA990" s="607"/>
      <c r="QWB990" s="607"/>
      <c r="QWC990" s="607"/>
      <c r="QWD990" s="607"/>
      <c r="QWE990" s="607"/>
      <c r="QWF990" s="607"/>
      <c r="QWG990" s="607"/>
      <c r="QWH990" s="607"/>
      <c r="QWI990" s="607"/>
      <c r="QWJ990" s="607"/>
      <c r="QWK990" s="607"/>
      <c r="QWL990" s="607"/>
      <c r="QWM990" s="607"/>
      <c r="QWN990" s="607"/>
      <c r="QWO990" s="607"/>
      <c r="QWP990" s="607"/>
      <c r="QWQ990" s="607"/>
      <c r="QWR990" s="607"/>
      <c r="QWS990" s="607"/>
      <c r="QWT990" s="607"/>
      <c r="QWU990" s="607"/>
      <c r="QWV990" s="607"/>
      <c r="QWW990" s="607"/>
      <c r="QWX990" s="607"/>
      <c r="QWY990" s="607"/>
      <c r="QWZ990" s="607"/>
      <c r="QXA990" s="607"/>
      <c r="QXB990" s="607"/>
      <c r="QXC990" s="607"/>
      <c r="QXD990" s="607"/>
      <c r="QXE990" s="607"/>
      <c r="QXF990" s="607"/>
      <c r="QXG990" s="607"/>
      <c r="QXH990" s="607"/>
      <c r="QXI990" s="607"/>
      <c r="QXJ990" s="607"/>
      <c r="QXK990" s="607"/>
      <c r="QXL990" s="607"/>
      <c r="QXM990" s="607"/>
      <c r="QXN990" s="607"/>
      <c r="QXO990" s="607"/>
      <c r="QXP990" s="607"/>
      <c r="QXQ990" s="607"/>
      <c r="QXR990" s="607"/>
      <c r="QXS990" s="607"/>
      <c r="QXT990" s="607"/>
      <c r="QXU990" s="607"/>
      <c r="QXV990" s="607"/>
      <c r="QXW990" s="607"/>
      <c r="QXX990" s="607"/>
      <c r="QXY990" s="607"/>
      <c r="QXZ990" s="607"/>
      <c r="QYA990" s="607"/>
      <c r="QYB990" s="607"/>
      <c r="QYC990" s="607"/>
      <c r="QYD990" s="607"/>
      <c r="QYE990" s="607"/>
      <c r="QYF990" s="607"/>
      <c r="QYG990" s="607"/>
      <c r="QYH990" s="607"/>
      <c r="QYI990" s="607"/>
      <c r="QYJ990" s="607"/>
      <c r="QYK990" s="607"/>
      <c r="QYL990" s="607"/>
      <c r="QYM990" s="607"/>
      <c r="QYN990" s="607"/>
      <c r="QYO990" s="607"/>
      <c r="QYP990" s="607"/>
      <c r="QYQ990" s="607"/>
      <c r="QYR990" s="607"/>
      <c r="QYS990" s="607"/>
      <c r="QYT990" s="607"/>
      <c r="QYU990" s="607"/>
      <c r="QYV990" s="607"/>
      <c r="QYW990" s="607"/>
      <c r="QYX990" s="607"/>
      <c r="QYY990" s="607"/>
      <c r="QYZ990" s="607"/>
      <c r="QZA990" s="607"/>
      <c r="QZB990" s="607"/>
      <c r="QZC990" s="607"/>
      <c r="QZD990" s="607"/>
      <c r="QZE990" s="607"/>
      <c r="QZF990" s="607"/>
      <c r="QZG990" s="607"/>
      <c r="QZH990" s="607"/>
      <c r="QZI990" s="607"/>
      <c r="QZJ990" s="607"/>
      <c r="QZK990" s="607"/>
      <c r="QZL990" s="607"/>
      <c r="QZM990" s="607"/>
      <c r="QZN990" s="607"/>
      <c r="QZO990" s="607"/>
      <c r="QZP990" s="607"/>
      <c r="QZQ990" s="607"/>
      <c r="QZR990" s="607"/>
      <c r="QZS990" s="607"/>
      <c r="QZT990" s="607"/>
      <c r="QZU990" s="607"/>
      <c r="QZV990" s="607"/>
      <c r="QZW990" s="607"/>
      <c r="QZX990" s="607"/>
      <c r="QZY990" s="607"/>
      <c r="QZZ990" s="607"/>
      <c r="RAA990" s="607"/>
      <c r="RAB990" s="607"/>
      <c r="RAC990" s="607"/>
      <c r="RAD990" s="607"/>
      <c r="RAE990" s="607"/>
      <c r="RAF990" s="607"/>
      <c r="RAG990" s="607"/>
      <c r="RAH990" s="607"/>
      <c r="RAI990" s="607"/>
      <c r="RAJ990" s="607"/>
      <c r="RAK990" s="607"/>
      <c r="RAL990" s="607"/>
      <c r="RAM990" s="607"/>
      <c r="RAN990" s="607"/>
      <c r="RAO990" s="607"/>
      <c r="RAP990" s="607"/>
      <c r="RAQ990" s="607"/>
      <c r="RAR990" s="607"/>
      <c r="RAS990" s="607"/>
      <c r="RAT990" s="607"/>
      <c r="RAU990" s="607"/>
      <c r="RAV990" s="607"/>
      <c r="RAW990" s="607"/>
      <c r="RAX990" s="607"/>
      <c r="RAY990" s="607"/>
      <c r="RAZ990" s="607"/>
      <c r="RBA990" s="607"/>
      <c r="RBB990" s="607"/>
      <c r="RBC990" s="607"/>
      <c r="RBD990" s="607"/>
      <c r="RBE990" s="607"/>
      <c r="RBF990" s="607"/>
      <c r="RBG990" s="607"/>
      <c r="RBH990" s="607"/>
      <c r="RBI990" s="607"/>
      <c r="RBJ990" s="607"/>
      <c r="RBK990" s="607"/>
      <c r="RBL990" s="607"/>
      <c r="RBM990" s="607"/>
      <c r="RBN990" s="607"/>
      <c r="RBO990" s="607"/>
      <c r="RBP990" s="607"/>
      <c r="RBQ990" s="607"/>
      <c r="RBR990" s="607"/>
      <c r="RBS990" s="607"/>
      <c r="RBT990" s="607"/>
      <c r="RBU990" s="607"/>
      <c r="RBV990" s="607"/>
      <c r="RBW990" s="607"/>
      <c r="RBX990" s="607"/>
      <c r="RBY990" s="607"/>
      <c r="RBZ990" s="607"/>
      <c r="RCA990" s="607"/>
      <c r="RCB990" s="607"/>
      <c r="RCC990" s="607"/>
      <c r="RCD990" s="607"/>
      <c r="RCE990" s="607"/>
      <c r="RCF990" s="607"/>
      <c r="RCG990" s="607"/>
      <c r="RCH990" s="607"/>
      <c r="RCI990" s="607"/>
      <c r="RCJ990" s="607"/>
      <c r="RCK990" s="607"/>
      <c r="RCL990" s="607"/>
      <c r="RCM990" s="607"/>
      <c r="RCN990" s="607"/>
      <c r="RCO990" s="607"/>
      <c r="RCP990" s="607"/>
      <c r="RCQ990" s="607"/>
      <c r="RCR990" s="607"/>
      <c r="RCS990" s="607"/>
      <c r="RCT990" s="607"/>
      <c r="RCU990" s="607"/>
      <c r="RCV990" s="607"/>
      <c r="RCW990" s="607"/>
      <c r="RCX990" s="607"/>
      <c r="RCY990" s="607"/>
      <c r="RCZ990" s="607"/>
      <c r="RDA990" s="607"/>
      <c r="RDB990" s="607"/>
      <c r="RDC990" s="607"/>
      <c r="RDD990" s="607"/>
      <c r="RDE990" s="607"/>
      <c r="RDF990" s="607"/>
      <c r="RDG990" s="607"/>
      <c r="RDH990" s="607"/>
      <c r="RDI990" s="607"/>
      <c r="RDJ990" s="607"/>
      <c r="RDK990" s="607"/>
      <c r="RDL990" s="607"/>
      <c r="RDM990" s="607"/>
      <c r="RDN990" s="607"/>
      <c r="RDO990" s="607"/>
      <c r="RDP990" s="607"/>
      <c r="RDQ990" s="607"/>
      <c r="RDR990" s="607"/>
      <c r="RDS990" s="607"/>
      <c r="RDT990" s="607"/>
      <c r="RDU990" s="607"/>
      <c r="RDV990" s="607"/>
      <c r="RDW990" s="607"/>
      <c r="RDX990" s="607"/>
      <c r="RDY990" s="607"/>
      <c r="RDZ990" s="607"/>
      <c r="REA990" s="607"/>
      <c r="REB990" s="607"/>
      <c r="REC990" s="607"/>
      <c r="RED990" s="607"/>
      <c r="REE990" s="607"/>
      <c r="REF990" s="607"/>
      <c r="REG990" s="607"/>
      <c r="REH990" s="607"/>
      <c r="REI990" s="607"/>
      <c r="REJ990" s="607"/>
      <c r="REK990" s="607"/>
      <c r="REL990" s="607"/>
      <c r="REM990" s="607"/>
      <c r="REN990" s="607"/>
      <c r="REO990" s="607"/>
      <c r="REP990" s="607"/>
      <c r="REQ990" s="607"/>
      <c r="RER990" s="607"/>
      <c r="RES990" s="607"/>
      <c r="RET990" s="607"/>
      <c r="REU990" s="607"/>
      <c r="REV990" s="607"/>
      <c r="REW990" s="607"/>
      <c r="REX990" s="607"/>
      <c r="REY990" s="607"/>
      <c r="REZ990" s="607"/>
      <c r="RFA990" s="607"/>
      <c r="RFB990" s="607"/>
      <c r="RFC990" s="607"/>
      <c r="RFD990" s="607"/>
      <c r="RFE990" s="607"/>
      <c r="RFF990" s="607"/>
      <c r="RFG990" s="607"/>
      <c r="RFH990" s="607"/>
      <c r="RFI990" s="607"/>
      <c r="RFJ990" s="607"/>
      <c r="RFK990" s="607"/>
      <c r="RFL990" s="607"/>
      <c r="RFM990" s="607"/>
      <c r="RFN990" s="607"/>
      <c r="RFO990" s="607"/>
      <c r="RFP990" s="607"/>
      <c r="RFQ990" s="607"/>
      <c r="RFR990" s="607"/>
      <c r="RFS990" s="607"/>
      <c r="RFT990" s="607"/>
      <c r="RFU990" s="607"/>
      <c r="RFV990" s="607"/>
      <c r="RFW990" s="607"/>
      <c r="RFX990" s="607"/>
      <c r="RFY990" s="607"/>
      <c r="RFZ990" s="607"/>
      <c r="RGA990" s="607"/>
      <c r="RGB990" s="607"/>
      <c r="RGC990" s="607"/>
      <c r="RGD990" s="607"/>
      <c r="RGE990" s="607"/>
      <c r="RGF990" s="607"/>
      <c r="RGG990" s="607"/>
      <c r="RGH990" s="607"/>
      <c r="RGI990" s="607"/>
      <c r="RGJ990" s="607"/>
      <c r="RGK990" s="607"/>
      <c r="RGL990" s="607"/>
      <c r="RGM990" s="607"/>
      <c r="RGN990" s="607"/>
      <c r="RGO990" s="607"/>
      <c r="RGP990" s="607"/>
      <c r="RGQ990" s="607"/>
      <c r="RGR990" s="607"/>
      <c r="RGS990" s="607"/>
      <c r="RGT990" s="607"/>
      <c r="RGU990" s="607"/>
      <c r="RGV990" s="607"/>
      <c r="RGW990" s="607"/>
      <c r="RGX990" s="607"/>
      <c r="RGY990" s="607"/>
      <c r="RGZ990" s="607"/>
      <c r="RHA990" s="607"/>
      <c r="RHB990" s="607"/>
      <c r="RHC990" s="607"/>
      <c r="RHD990" s="607"/>
      <c r="RHE990" s="607"/>
      <c r="RHF990" s="607"/>
      <c r="RHG990" s="607"/>
      <c r="RHH990" s="607"/>
      <c r="RHI990" s="607"/>
      <c r="RHJ990" s="607"/>
      <c r="RHK990" s="607"/>
      <c r="RHL990" s="607"/>
      <c r="RHM990" s="607"/>
      <c r="RHN990" s="607"/>
      <c r="RHO990" s="607"/>
      <c r="RHP990" s="607"/>
      <c r="RHQ990" s="607"/>
      <c r="RHR990" s="607"/>
      <c r="RHS990" s="607"/>
      <c r="RHT990" s="607"/>
      <c r="RHU990" s="607"/>
      <c r="RHV990" s="607"/>
      <c r="RHW990" s="607"/>
      <c r="RHX990" s="607"/>
      <c r="RHY990" s="607"/>
      <c r="RHZ990" s="607"/>
      <c r="RIA990" s="607"/>
      <c r="RIB990" s="607"/>
      <c r="RIC990" s="607"/>
      <c r="RID990" s="607"/>
      <c r="RIE990" s="607"/>
      <c r="RIF990" s="607"/>
      <c r="RIG990" s="607"/>
      <c r="RIH990" s="607"/>
      <c r="RII990" s="607"/>
      <c r="RIJ990" s="607"/>
      <c r="RIK990" s="607"/>
      <c r="RIL990" s="607"/>
      <c r="RIM990" s="607"/>
      <c r="RIN990" s="607"/>
      <c r="RIO990" s="607"/>
      <c r="RIP990" s="607"/>
      <c r="RIQ990" s="607"/>
      <c r="RIR990" s="607"/>
      <c r="RIS990" s="607"/>
      <c r="RIT990" s="607"/>
      <c r="RIU990" s="607"/>
      <c r="RIV990" s="607"/>
      <c r="RIW990" s="607"/>
      <c r="RIX990" s="607"/>
      <c r="RIY990" s="607"/>
      <c r="RIZ990" s="607"/>
      <c r="RJA990" s="607"/>
      <c r="RJB990" s="607"/>
      <c r="RJC990" s="607"/>
      <c r="RJD990" s="607"/>
      <c r="RJE990" s="607"/>
      <c r="RJF990" s="607"/>
      <c r="RJG990" s="607"/>
      <c r="RJH990" s="607"/>
      <c r="RJI990" s="607"/>
      <c r="RJJ990" s="607"/>
      <c r="RJK990" s="607"/>
      <c r="RJL990" s="607"/>
      <c r="RJM990" s="607"/>
      <c r="RJN990" s="607"/>
      <c r="RJO990" s="607"/>
      <c r="RJP990" s="607"/>
      <c r="RJQ990" s="607"/>
      <c r="RJR990" s="607"/>
      <c r="RJS990" s="607"/>
      <c r="RJT990" s="607"/>
      <c r="RJU990" s="607"/>
      <c r="RJV990" s="607"/>
      <c r="RJW990" s="607"/>
      <c r="RJX990" s="607"/>
      <c r="RJY990" s="607"/>
      <c r="RJZ990" s="607"/>
      <c r="RKA990" s="607"/>
      <c r="RKB990" s="607"/>
      <c r="RKC990" s="607"/>
      <c r="RKD990" s="607"/>
      <c r="RKE990" s="607"/>
      <c r="RKF990" s="607"/>
      <c r="RKG990" s="607"/>
      <c r="RKH990" s="607"/>
      <c r="RKI990" s="607"/>
      <c r="RKJ990" s="607"/>
      <c r="RKK990" s="607"/>
      <c r="RKL990" s="607"/>
      <c r="RKM990" s="607"/>
      <c r="RKN990" s="607"/>
      <c r="RKO990" s="607"/>
      <c r="RKP990" s="607"/>
      <c r="RKQ990" s="607"/>
      <c r="RKR990" s="607"/>
      <c r="RKS990" s="607"/>
      <c r="RKT990" s="607"/>
      <c r="RKU990" s="607"/>
      <c r="RKV990" s="607"/>
      <c r="RKW990" s="607"/>
      <c r="RKX990" s="607"/>
      <c r="RKY990" s="607"/>
      <c r="RKZ990" s="607"/>
      <c r="RLA990" s="607"/>
      <c r="RLB990" s="607"/>
      <c r="RLC990" s="607"/>
      <c r="RLD990" s="607"/>
      <c r="RLE990" s="607"/>
      <c r="RLF990" s="607"/>
      <c r="RLG990" s="607"/>
      <c r="RLH990" s="607"/>
      <c r="RLI990" s="607"/>
      <c r="RLJ990" s="607"/>
      <c r="RLK990" s="607"/>
      <c r="RLL990" s="607"/>
      <c r="RLM990" s="607"/>
      <c r="RLN990" s="607"/>
      <c r="RLO990" s="607"/>
      <c r="RLP990" s="607"/>
      <c r="RLQ990" s="607"/>
      <c r="RLR990" s="607"/>
      <c r="RLS990" s="607"/>
      <c r="RLT990" s="607"/>
      <c r="RLU990" s="607"/>
      <c r="RLV990" s="607"/>
      <c r="RLW990" s="607"/>
      <c r="RLX990" s="607"/>
      <c r="RLY990" s="607"/>
      <c r="RLZ990" s="607"/>
      <c r="RMA990" s="607"/>
      <c r="RMB990" s="607"/>
      <c r="RMC990" s="607"/>
      <c r="RMD990" s="607"/>
      <c r="RME990" s="607"/>
      <c r="RMF990" s="607"/>
      <c r="RMG990" s="607"/>
      <c r="RMH990" s="607"/>
      <c r="RMI990" s="607"/>
      <c r="RMJ990" s="607"/>
      <c r="RMK990" s="607"/>
      <c r="RML990" s="607"/>
      <c r="RMM990" s="607"/>
      <c r="RMN990" s="607"/>
      <c r="RMO990" s="607"/>
      <c r="RMP990" s="607"/>
      <c r="RMQ990" s="607"/>
      <c r="RMR990" s="607"/>
      <c r="RMS990" s="607"/>
      <c r="RMT990" s="607"/>
      <c r="RMU990" s="607"/>
      <c r="RMV990" s="607"/>
      <c r="RMW990" s="607"/>
      <c r="RMX990" s="607"/>
      <c r="RMY990" s="607"/>
      <c r="RMZ990" s="607"/>
      <c r="RNA990" s="607"/>
      <c r="RNB990" s="607"/>
      <c r="RNC990" s="607"/>
      <c r="RND990" s="607"/>
      <c r="RNE990" s="607"/>
      <c r="RNF990" s="607"/>
      <c r="RNG990" s="607"/>
      <c r="RNH990" s="607"/>
      <c r="RNI990" s="607"/>
      <c r="RNJ990" s="607"/>
      <c r="RNK990" s="607"/>
      <c r="RNL990" s="607"/>
      <c r="RNM990" s="607"/>
      <c r="RNN990" s="607"/>
      <c r="RNO990" s="607"/>
      <c r="RNP990" s="607"/>
      <c r="RNQ990" s="607"/>
      <c r="RNR990" s="607"/>
      <c r="RNS990" s="607"/>
      <c r="RNT990" s="607"/>
      <c r="RNU990" s="607"/>
      <c r="RNV990" s="607"/>
      <c r="RNW990" s="607"/>
      <c r="RNX990" s="607"/>
      <c r="RNY990" s="607"/>
      <c r="RNZ990" s="607"/>
      <c r="ROA990" s="607"/>
      <c r="ROB990" s="607"/>
      <c r="ROC990" s="607"/>
      <c r="ROD990" s="607"/>
      <c r="ROE990" s="607"/>
      <c r="ROF990" s="607"/>
      <c r="ROG990" s="607"/>
      <c r="ROH990" s="607"/>
      <c r="ROI990" s="607"/>
      <c r="ROJ990" s="607"/>
      <c r="ROK990" s="607"/>
      <c r="ROL990" s="607"/>
      <c r="ROM990" s="607"/>
      <c r="RON990" s="607"/>
      <c r="ROO990" s="607"/>
      <c r="ROP990" s="607"/>
      <c r="ROQ990" s="607"/>
      <c r="ROR990" s="607"/>
      <c r="ROS990" s="607"/>
      <c r="ROT990" s="607"/>
      <c r="ROU990" s="607"/>
      <c r="ROV990" s="607"/>
      <c r="ROW990" s="607"/>
      <c r="ROX990" s="607"/>
      <c r="ROY990" s="607"/>
      <c r="ROZ990" s="607"/>
      <c r="RPA990" s="607"/>
      <c r="RPB990" s="607"/>
      <c r="RPC990" s="607"/>
      <c r="RPD990" s="607"/>
      <c r="RPE990" s="607"/>
      <c r="RPF990" s="607"/>
      <c r="RPG990" s="607"/>
      <c r="RPH990" s="607"/>
      <c r="RPI990" s="607"/>
      <c r="RPJ990" s="607"/>
      <c r="RPK990" s="607"/>
      <c r="RPL990" s="607"/>
      <c r="RPM990" s="607"/>
      <c r="RPN990" s="607"/>
      <c r="RPO990" s="607"/>
      <c r="RPP990" s="607"/>
      <c r="RPQ990" s="607"/>
      <c r="RPR990" s="607"/>
      <c r="RPS990" s="607"/>
      <c r="RPT990" s="607"/>
      <c r="RPU990" s="607"/>
      <c r="RPV990" s="607"/>
      <c r="RPW990" s="607"/>
      <c r="RPX990" s="607"/>
      <c r="RPY990" s="607"/>
      <c r="RPZ990" s="607"/>
      <c r="RQA990" s="607"/>
      <c r="RQB990" s="607"/>
      <c r="RQC990" s="607"/>
      <c r="RQD990" s="607"/>
      <c r="RQE990" s="607"/>
      <c r="RQF990" s="607"/>
      <c r="RQG990" s="607"/>
      <c r="RQH990" s="607"/>
      <c r="RQI990" s="607"/>
      <c r="RQJ990" s="607"/>
      <c r="RQK990" s="607"/>
      <c r="RQL990" s="607"/>
      <c r="RQM990" s="607"/>
      <c r="RQN990" s="607"/>
      <c r="RQO990" s="607"/>
      <c r="RQP990" s="607"/>
      <c r="RQQ990" s="607"/>
      <c r="RQR990" s="607"/>
      <c r="RQS990" s="607"/>
      <c r="RQT990" s="607"/>
      <c r="RQU990" s="607"/>
      <c r="RQV990" s="607"/>
      <c r="RQW990" s="607"/>
      <c r="RQX990" s="607"/>
      <c r="RQY990" s="607"/>
      <c r="RQZ990" s="607"/>
      <c r="RRA990" s="607"/>
      <c r="RRB990" s="607"/>
      <c r="RRC990" s="607"/>
      <c r="RRD990" s="607"/>
      <c r="RRE990" s="607"/>
      <c r="RRF990" s="607"/>
      <c r="RRG990" s="607"/>
      <c r="RRH990" s="607"/>
      <c r="RRI990" s="607"/>
      <c r="RRJ990" s="607"/>
      <c r="RRK990" s="607"/>
      <c r="RRL990" s="607"/>
      <c r="RRM990" s="607"/>
      <c r="RRN990" s="607"/>
      <c r="RRO990" s="607"/>
      <c r="RRP990" s="607"/>
      <c r="RRQ990" s="607"/>
      <c r="RRR990" s="607"/>
      <c r="RRS990" s="607"/>
      <c r="RRT990" s="607"/>
      <c r="RRU990" s="607"/>
      <c r="RRV990" s="607"/>
      <c r="RRW990" s="607"/>
      <c r="RRX990" s="607"/>
      <c r="RRY990" s="607"/>
      <c r="RRZ990" s="607"/>
      <c r="RSA990" s="607"/>
      <c r="RSB990" s="607"/>
      <c r="RSC990" s="607"/>
      <c r="RSD990" s="607"/>
      <c r="RSE990" s="607"/>
      <c r="RSF990" s="607"/>
      <c r="RSG990" s="607"/>
      <c r="RSH990" s="607"/>
      <c r="RSI990" s="607"/>
      <c r="RSJ990" s="607"/>
      <c r="RSK990" s="607"/>
      <c r="RSL990" s="607"/>
      <c r="RSM990" s="607"/>
      <c r="RSN990" s="607"/>
      <c r="RSO990" s="607"/>
      <c r="RSP990" s="607"/>
      <c r="RSQ990" s="607"/>
      <c r="RSR990" s="607"/>
      <c r="RSS990" s="607"/>
      <c r="RST990" s="607"/>
      <c r="RSU990" s="607"/>
      <c r="RSV990" s="607"/>
      <c r="RSW990" s="607"/>
      <c r="RSX990" s="607"/>
      <c r="RSY990" s="607"/>
      <c r="RSZ990" s="607"/>
      <c r="RTA990" s="607"/>
      <c r="RTB990" s="607"/>
      <c r="RTC990" s="607"/>
      <c r="RTD990" s="607"/>
      <c r="RTE990" s="607"/>
      <c r="RTF990" s="607"/>
      <c r="RTG990" s="607"/>
      <c r="RTH990" s="607"/>
      <c r="RTI990" s="607"/>
      <c r="RTJ990" s="607"/>
      <c r="RTK990" s="607"/>
      <c r="RTL990" s="607"/>
      <c r="RTM990" s="607"/>
      <c r="RTN990" s="607"/>
      <c r="RTO990" s="607"/>
      <c r="RTP990" s="607"/>
      <c r="RTQ990" s="607"/>
      <c r="RTR990" s="607"/>
      <c r="RTS990" s="607"/>
      <c r="RTT990" s="607"/>
      <c r="RTU990" s="607"/>
      <c r="RTV990" s="607"/>
      <c r="RTW990" s="607"/>
      <c r="RTX990" s="607"/>
      <c r="RTY990" s="607"/>
      <c r="RTZ990" s="607"/>
      <c r="RUA990" s="607"/>
      <c r="RUB990" s="607"/>
      <c r="RUC990" s="607"/>
      <c r="RUD990" s="607"/>
      <c r="RUE990" s="607"/>
      <c r="RUF990" s="607"/>
      <c r="RUG990" s="607"/>
      <c r="RUH990" s="607"/>
      <c r="RUI990" s="607"/>
      <c r="RUJ990" s="607"/>
      <c r="RUK990" s="607"/>
      <c r="RUL990" s="607"/>
      <c r="RUM990" s="607"/>
      <c r="RUN990" s="607"/>
      <c r="RUO990" s="607"/>
      <c r="RUP990" s="607"/>
      <c r="RUQ990" s="607"/>
      <c r="RUR990" s="607"/>
      <c r="RUS990" s="607"/>
      <c r="RUT990" s="607"/>
      <c r="RUU990" s="607"/>
      <c r="RUV990" s="607"/>
      <c r="RUW990" s="607"/>
      <c r="RUX990" s="607"/>
      <c r="RUY990" s="607"/>
      <c r="RUZ990" s="607"/>
      <c r="RVA990" s="607"/>
      <c r="RVB990" s="607"/>
      <c r="RVC990" s="607"/>
      <c r="RVD990" s="607"/>
      <c r="RVE990" s="607"/>
      <c r="RVF990" s="607"/>
      <c r="RVG990" s="607"/>
      <c r="RVH990" s="607"/>
      <c r="RVI990" s="607"/>
      <c r="RVJ990" s="607"/>
      <c r="RVK990" s="607"/>
      <c r="RVL990" s="607"/>
      <c r="RVM990" s="607"/>
      <c r="RVN990" s="607"/>
      <c r="RVO990" s="607"/>
      <c r="RVP990" s="607"/>
      <c r="RVQ990" s="607"/>
      <c r="RVR990" s="607"/>
      <c r="RVS990" s="607"/>
      <c r="RVT990" s="607"/>
      <c r="RVU990" s="607"/>
      <c r="RVV990" s="607"/>
      <c r="RVW990" s="607"/>
      <c r="RVX990" s="607"/>
      <c r="RVY990" s="607"/>
      <c r="RVZ990" s="607"/>
      <c r="RWA990" s="607"/>
      <c r="RWB990" s="607"/>
      <c r="RWC990" s="607"/>
      <c r="RWD990" s="607"/>
      <c r="RWE990" s="607"/>
      <c r="RWF990" s="607"/>
      <c r="RWG990" s="607"/>
      <c r="RWH990" s="607"/>
      <c r="RWI990" s="607"/>
      <c r="RWJ990" s="607"/>
      <c r="RWK990" s="607"/>
      <c r="RWL990" s="607"/>
      <c r="RWM990" s="607"/>
      <c r="RWN990" s="607"/>
      <c r="RWO990" s="607"/>
      <c r="RWP990" s="607"/>
      <c r="RWQ990" s="607"/>
      <c r="RWR990" s="607"/>
      <c r="RWS990" s="607"/>
      <c r="RWT990" s="607"/>
      <c r="RWU990" s="607"/>
      <c r="RWV990" s="607"/>
      <c r="RWW990" s="607"/>
      <c r="RWX990" s="607"/>
      <c r="RWY990" s="607"/>
      <c r="RWZ990" s="607"/>
      <c r="RXA990" s="607"/>
      <c r="RXB990" s="607"/>
      <c r="RXC990" s="607"/>
      <c r="RXD990" s="607"/>
      <c r="RXE990" s="607"/>
      <c r="RXF990" s="607"/>
      <c r="RXG990" s="607"/>
      <c r="RXH990" s="607"/>
      <c r="RXI990" s="607"/>
      <c r="RXJ990" s="607"/>
      <c r="RXK990" s="607"/>
      <c r="RXL990" s="607"/>
      <c r="RXM990" s="607"/>
      <c r="RXN990" s="607"/>
      <c r="RXO990" s="607"/>
      <c r="RXP990" s="607"/>
      <c r="RXQ990" s="607"/>
      <c r="RXR990" s="607"/>
      <c r="RXS990" s="607"/>
      <c r="RXT990" s="607"/>
      <c r="RXU990" s="607"/>
      <c r="RXV990" s="607"/>
      <c r="RXW990" s="607"/>
      <c r="RXX990" s="607"/>
      <c r="RXY990" s="607"/>
      <c r="RXZ990" s="607"/>
      <c r="RYA990" s="607"/>
      <c r="RYB990" s="607"/>
      <c r="RYC990" s="607"/>
      <c r="RYD990" s="607"/>
      <c r="RYE990" s="607"/>
      <c r="RYF990" s="607"/>
      <c r="RYG990" s="607"/>
      <c r="RYH990" s="607"/>
      <c r="RYI990" s="607"/>
      <c r="RYJ990" s="607"/>
      <c r="RYK990" s="607"/>
      <c r="RYL990" s="607"/>
      <c r="RYM990" s="607"/>
      <c r="RYN990" s="607"/>
      <c r="RYO990" s="607"/>
      <c r="RYP990" s="607"/>
      <c r="RYQ990" s="607"/>
      <c r="RYR990" s="607"/>
      <c r="RYS990" s="607"/>
      <c r="RYT990" s="607"/>
      <c r="RYU990" s="607"/>
      <c r="RYV990" s="607"/>
      <c r="RYW990" s="607"/>
      <c r="RYX990" s="607"/>
      <c r="RYY990" s="607"/>
      <c r="RYZ990" s="607"/>
      <c r="RZA990" s="607"/>
      <c r="RZB990" s="607"/>
      <c r="RZC990" s="607"/>
      <c r="RZD990" s="607"/>
      <c r="RZE990" s="607"/>
      <c r="RZF990" s="607"/>
      <c r="RZG990" s="607"/>
      <c r="RZH990" s="607"/>
      <c r="RZI990" s="607"/>
      <c r="RZJ990" s="607"/>
      <c r="RZK990" s="607"/>
      <c r="RZL990" s="607"/>
      <c r="RZM990" s="607"/>
      <c r="RZN990" s="607"/>
      <c r="RZO990" s="607"/>
      <c r="RZP990" s="607"/>
      <c r="RZQ990" s="607"/>
      <c r="RZR990" s="607"/>
      <c r="RZS990" s="607"/>
      <c r="RZT990" s="607"/>
      <c r="RZU990" s="607"/>
      <c r="RZV990" s="607"/>
      <c r="RZW990" s="607"/>
      <c r="RZX990" s="607"/>
      <c r="RZY990" s="607"/>
      <c r="RZZ990" s="607"/>
      <c r="SAA990" s="607"/>
      <c r="SAB990" s="607"/>
      <c r="SAC990" s="607"/>
      <c r="SAD990" s="607"/>
      <c r="SAE990" s="607"/>
      <c r="SAF990" s="607"/>
      <c r="SAG990" s="607"/>
      <c r="SAH990" s="607"/>
      <c r="SAI990" s="607"/>
      <c r="SAJ990" s="607"/>
      <c r="SAK990" s="607"/>
      <c r="SAL990" s="607"/>
      <c r="SAM990" s="607"/>
      <c r="SAN990" s="607"/>
      <c r="SAO990" s="607"/>
      <c r="SAP990" s="607"/>
      <c r="SAQ990" s="607"/>
      <c r="SAR990" s="607"/>
      <c r="SAS990" s="607"/>
      <c r="SAT990" s="607"/>
      <c r="SAU990" s="607"/>
      <c r="SAV990" s="607"/>
      <c r="SAW990" s="607"/>
      <c r="SAX990" s="607"/>
      <c r="SAY990" s="607"/>
      <c r="SAZ990" s="607"/>
      <c r="SBA990" s="607"/>
      <c r="SBB990" s="607"/>
      <c r="SBC990" s="607"/>
      <c r="SBD990" s="607"/>
      <c r="SBE990" s="607"/>
      <c r="SBF990" s="607"/>
      <c r="SBG990" s="607"/>
      <c r="SBH990" s="607"/>
      <c r="SBI990" s="607"/>
      <c r="SBJ990" s="607"/>
      <c r="SBK990" s="607"/>
      <c r="SBL990" s="607"/>
      <c r="SBM990" s="607"/>
      <c r="SBN990" s="607"/>
      <c r="SBO990" s="607"/>
      <c r="SBP990" s="607"/>
      <c r="SBQ990" s="607"/>
      <c r="SBR990" s="607"/>
      <c r="SBS990" s="607"/>
      <c r="SBT990" s="607"/>
      <c r="SBU990" s="607"/>
      <c r="SBV990" s="607"/>
      <c r="SBW990" s="607"/>
      <c r="SBX990" s="607"/>
      <c r="SBY990" s="607"/>
      <c r="SBZ990" s="607"/>
      <c r="SCA990" s="607"/>
      <c r="SCB990" s="607"/>
      <c r="SCC990" s="607"/>
      <c r="SCD990" s="607"/>
      <c r="SCE990" s="607"/>
      <c r="SCF990" s="607"/>
      <c r="SCG990" s="607"/>
      <c r="SCH990" s="607"/>
      <c r="SCI990" s="607"/>
      <c r="SCJ990" s="607"/>
      <c r="SCK990" s="607"/>
      <c r="SCL990" s="607"/>
      <c r="SCM990" s="607"/>
      <c r="SCN990" s="607"/>
      <c r="SCO990" s="607"/>
      <c r="SCP990" s="607"/>
      <c r="SCQ990" s="607"/>
      <c r="SCR990" s="607"/>
      <c r="SCS990" s="607"/>
      <c r="SCT990" s="607"/>
      <c r="SCU990" s="607"/>
      <c r="SCV990" s="607"/>
      <c r="SCW990" s="607"/>
      <c r="SCX990" s="607"/>
      <c r="SCY990" s="607"/>
      <c r="SCZ990" s="607"/>
      <c r="SDA990" s="607"/>
      <c r="SDB990" s="607"/>
      <c r="SDC990" s="607"/>
      <c r="SDD990" s="607"/>
      <c r="SDE990" s="607"/>
      <c r="SDF990" s="607"/>
      <c r="SDG990" s="607"/>
      <c r="SDH990" s="607"/>
      <c r="SDI990" s="607"/>
      <c r="SDJ990" s="607"/>
      <c r="SDK990" s="607"/>
      <c r="SDL990" s="607"/>
      <c r="SDM990" s="607"/>
      <c r="SDN990" s="607"/>
      <c r="SDO990" s="607"/>
      <c r="SDP990" s="607"/>
      <c r="SDQ990" s="607"/>
      <c r="SDR990" s="607"/>
      <c r="SDS990" s="607"/>
      <c r="SDT990" s="607"/>
      <c r="SDU990" s="607"/>
      <c r="SDV990" s="607"/>
      <c r="SDW990" s="607"/>
      <c r="SDX990" s="607"/>
      <c r="SDY990" s="607"/>
      <c r="SDZ990" s="607"/>
      <c r="SEA990" s="607"/>
      <c r="SEB990" s="607"/>
      <c r="SEC990" s="607"/>
      <c r="SED990" s="607"/>
      <c r="SEE990" s="607"/>
      <c r="SEF990" s="607"/>
      <c r="SEG990" s="607"/>
      <c r="SEH990" s="607"/>
      <c r="SEI990" s="607"/>
      <c r="SEJ990" s="607"/>
      <c r="SEK990" s="607"/>
      <c r="SEL990" s="607"/>
      <c r="SEM990" s="607"/>
      <c r="SEN990" s="607"/>
      <c r="SEO990" s="607"/>
      <c r="SEP990" s="607"/>
      <c r="SEQ990" s="607"/>
      <c r="SER990" s="607"/>
      <c r="SES990" s="607"/>
      <c r="SET990" s="607"/>
      <c r="SEU990" s="607"/>
      <c r="SEV990" s="607"/>
      <c r="SEW990" s="607"/>
      <c r="SEX990" s="607"/>
      <c r="SEY990" s="607"/>
      <c r="SEZ990" s="607"/>
      <c r="SFA990" s="607"/>
      <c r="SFB990" s="607"/>
      <c r="SFC990" s="607"/>
      <c r="SFD990" s="607"/>
      <c r="SFE990" s="607"/>
      <c r="SFF990" s="607"/>
      <c r="SFG990" s="607"/>
      <c r="SFH990" s="607"/>
      <c r="SFI990" s="607"/>
      <c r="SFJ990" s="607"/>
      <c r="SFK990" s="607"/>
      <c r="SFL990" s="607"/>
      <c r="SFM990" s="607"/>
      <c r="SFN990" s="607"/>
      <c r="SFO990" s="607"/>
      <c r="SFP990" s="607"/>
      <c r="SFQ990" s="607"/>
      <c r="SFR990" s="607"/>
      <c r="SFS990" s="607"/>
      <c r="SFT990" s="607"/>
      <c r="SFU990" s="607"/>
      <c r="SFV990" s="607"/>
      <c r="SFW990" s="607"/>
      <c r="SFX990" s="607"/>
      <c r="SFY990" s="607"/>
      <c r="SFZ990" s="607"/>
      <c r="SGA990" s="607"/>
      <c r="SGB990" s="607"/>
      <c r="SGC990" s="607"/>
      <c r="SGD990" s="607"/>
      <c r="SGE990" s="607"/>
      <c r="SGF990" s="607"/>
      <c r="SGG990" s="607"/>
      <c r="SGH990" s="607"/>
      <c r="SGI990" s="607"/>
      <c r="SGJ990" s="607"/>
      <c r="SGK990" s="607"/>
      <c r="SGL990" s="607"/>
      <c r="SGM990" s="607"/>
      <c r="SGN990" s="607"/>
      <c r="SGO990" s="607"/>
      <c r="SGP990" s="607"/>
      <c r="SGQ990" s="607"/>
      <c r="SGR990" s="607"/>
      <c r="SGS990" s="607"/>
      <c r="SGT990" s="607"/>
      <c r="SGU990" s="607"/>
      <c r="SGV990" s="607"/>
      <c r="SGW990" s="607"/>
      <c r="SGX990" s="607"/>
      <c r="SGY990" s="607"/>
      <c r="SGZ990" s="607"/>
      <c r="SHA990" s="607"/>
      <c r="SHB990" s="607"/>
      <c r="SHC990" s="607"/>
      <c r="SHD990" s="607"/>
      <c r="SHE990" s="607"/>
      <c r="SHF990" s="607"/>
      <c r="SHG990" s="607"/>
      <c r="SHH990" s="607"/>
      <c r="SHI990" s="607"/>
      <c r="SHJ990" s="607"/>
      <c r="SHK990" s="607"/>
      <c r="SHL990" s="607"/>
      <c r="SHM990" s="607"/>
      <c r="SHN990" s="607"/>
      <c r="SHO990" s="607"/>
      <c r="SHP990" s="607"/>
      <c r="SHQ990" s="607"/>
      <c r="SHR990" s="607"/>
      <c r="SHS990" s="607"/>
      <c r="SHT990" s="607"/>
      <c r="SHU990" s="607"/>
      <c r="SHV990" s="607"/>
      <c r="SHW990" s="607"/>
      <c r="SHX990" s="607"/>
      <c r="SHY990" s="607"/>
      <c r="SHZ990" s="607"/>
      <c r="SIA990" s="607"/>
      <c r="SIB990" s="607"/>
      <c r="SIC990" s="607"/>
      <c r="SID990" s="607"/>
      <c r="SIE990" s="607"/>
      <c r="SIF990" s="607"/>
      <c r="SIG990" s="607"/>
      <c r="SIH990" s="607"/>
      <c r="SII990" s="607"/>
      <c r="SIJ990" s="607"/>
      <c r="SIK990" s="607"/>
      <c r="SIL990" s="607"/>
      <c r="SIM990" s="607"/>
      <c r="SIN990" s="607"/>
      <c r="SIO990" s="607"/>
      <c r="SIP990" s="607"/>
      <c r="SIQ990" s="607"/>
      <c r="SIR990" s="607"/>
      <c r="SIS990" s="607"/>
      <c r="SIT990" s="607"/>
      <c r="SIU990" s="607"/>
      <c r="SIV990" s="607"/>
      <c r="SIW990" s="607"/>
      <c r="SIX990" s="607"/>
      <c r="SIY990" s="607"/>
      <c r="SIZ990" s="607"/>
      <c r="SJA990" s="607"/>
      <c r="SJB990" s="607"/>
      <c r="SJC990" s="607"/>
      <c r="SJD990" s="607"/>
      <c r="SJE990" s="607"/>
      <c r="SJF990" s="607"/>
      <c r="SJG990" s="607"/>
      <c r="SJH990" s="607"/>
      <c r="SJI990" s="607"/>
      <c r="SJJ990" s="607"/>
      <c r="SJK990" s="607"/>
      <c r="SJL990" s="607"/>
      <c r="SJM990" s="607"/>
      <c r="SJN990" s="607"/>
      <c r="SJO990" s="607"/>
      <c r="SJP990" s="607"/>
      <c r="SJQ990" s="607"/>
      <c r="SJR990" s="607"/>
      <c r="SJS990" s="607"/>
      <c r="SJT990" s="607"/>
      <c r="SJU990" s="607"/>
      <c r="SJV990" s="607"/>
      <c r="SJW990" s="607"/>
      <c r="SJX990" s="607"/>
      <c r="SJY990" s="607"/>
      <c r="SJZ990" s="607"/>
      <c r="SKA990" s="607"/>
      <c r="SKB990" s="607"/>
      <c r="SKC990" s="607"/>
      <c r="SKD990" s="607"/>
      <c r="SKE990" s="607"/>
      <c r="SKF990" s="607"/>
      <c r="SKG990" s="607"/>
      <c r="SKH990" s="607"/>
      <c r="SKI990" s="607"/>
      <c r="SKJ990" s="607"/>
      <c r="SKK990" s="607"/>
      <c r="SKL990" s="607"/>
      <c r="SKM990" s="607"/>
      <c r="SKN990" s="607"/>
      <c r="SKO990" s="607"/>
      <c r="SKP990" s="607"/>
      <c r="SKQ990" s="607"/>
      <c r="SKR990" s="607"/>
      <c r="SKS990" s="607"/>
      <c r="SKT990" s="607"/>
      <c r="SKU990" s="607"/>
      <c r="SKV990" s="607"/>
      <c r="SKW990" s="607"/>
      <c r="SKX990" s="607"/>
      <c r="SKY990" s="607"/>
      <c r="SKZ990" s="607"/>
      <c r="SLA990" s="607"/>
      <c r="SLB990" s="607"/>
      <c r="SLC990" s="607"/>
      <c r="SLD990" s="607"/>
      <c r="SLE990" s="607"/>
      <c r="SLF990" s="607"/>
      <c r="SLG990" s="607"/>
      <c r="SLH990" s="607"/>
      <c r="SLI990" s="607"/>
      <c r="SLJ990" s="607"/>
      <c r="SLK990" s="607"/>
      <c r="SLL990" s="607"/>
      <c r="SLM990" s="607"/>
      <c r="SLN990" s="607"/>
      <c r="SLO990" s="607"/>
      <c r="SLP990" s="607"/>
      <c r="SLQ990" s="607"/>
      <c r="SLR990" s="607"/>
      <c r="SLS990" s="607"/>
      <c r="SLT990" s="607"/>
      <c r="SLU990" s="607"/>
      <c r="SLV990" s="607"/>
      <c r="SLW990" s="607"/>
      <c r="SLX990" s="607"/>
      <c r="SLY990" s="607"/>
      <c r="SLZ990" s="607"/>
      <c r="SMA990" s="607"/>
      <c r="SMB990" s="607"/>
      <c r="SMC990" s="607"/>
      <c r="SMD990" s="607"/>
      <c r="SME990" s="607"/>
      <c r="SMF990" s="607"/>
      <c r="SMG990" s="607"/>
      <c r="SMH990" s="607"/>
      <c r="SMI990" s="607"/>
      <c r="SMJ990" s="607"/>
      <c r="SMK990" s="607"/>
      <c r="SML990" s="607"/>
      <c r="SMM990" s="607"/>
      <c r="SMN990" s="607"/>
      <c r="SMO990" s="607"/>
      <c r="SMP990" s="607"/>
      <c r="SMQ990" s="607"/>
      <c r="SMR990" s="607"/>
      <c r="SMS990" s="607"/>
      <c r="SMT990" s="607"/>
      <c r="SMU990" s="607"/>
      <c r="SMV990" s="607"/>
      <c r="SMW990" s="607"/>
      <c r="SMX990" s="607"/>
      <c r="SMY990" s="607"/>
      <c r="SMZ990" s="607"/>
      <c r="SNA990" s="607"/>
      <c r="SNB990" s="607"/>
      <c r="SNC990" s="607"/>
      <c r="SND990" s="607"/>
      <c r="SNE990" s="607"/>
      <c r="SNF990" s="607"/>
      <c r="SNG990" s="607"/>
      <c r="SNH990" s="607"/>
      <c r="SNI990" s="607"/>
      <c r="SNJ990" s="607"/>
      <c r="SNK990" s="607"/>
      <c r="SNL990" s="607"/>
      <c r="SNM990" s="607"/>
      <c r="SNN990" s="607"/>
      <c r="SNO990" s="607"/>
      <c r="SNP990" s="607"/>
      <c r="SNQ990" s="607"/>
      <c r="SNR990" s="607"/>
      <c r="SNS990" s="607"/>
      <c r="SNT990" s="607"/>
      <c r="SNU990" s="607"/>
      <c r="SNV990" s="607"/>
      <c r="SNW990" s="607"/>
      <c r="SNX990" s="607"/>
      <c r="SNY990" s="607"/>
      <c r="SNZ990" s="607"/>
      <c r="SOA990" s="607"/>
      <c r="SOB990" s="607"/>
      <c r="SOC990" s="607"/>
      <c r="SOD990" s="607"/>
      <c r="SOE990" s="607"/>
      <c r="SOF990" s="607"/>
      <c r="SOG990" s="607"/>
      <c r="SOH990" s="607"/>
      <c r="SOI990" s="607"/>
      <c r="SOJ990" s="607"/>
      <c r="SOK990" s="607"/>
      <c r="SOL990" s="607"/>
      <c r="SOM990" s="607"/>
      <c r="SON990" s="607"/>
      <c r="SOO990" s="607"/>
      <c r="SOP990" s="607"/>
      <c r="SOQ990" s="607"/>
      <c r="SOR990" s="607"/>
      <c r="SOS990" s="607"/>
      <c r="SOT990" s="607"/>
      <c r="SOU990" s="607"/>
      <c r="SOV990" s="607"/>
      <c r="SOW990" s="607"/>
      <c r="SOX990" s="607"/>
      <c r="SOY990" s="607"/>
      <c r="SOZ990" s="607"/>
      <c r="SPA990" s="607"/>
      <c r="SPB990" s="607"/>
      <c r="SPC990" s="607"/>
      <c r="SPD990" s="607"/>
      <c r="SPE990" s="607"/>
      <c r="SPF990" s="607"/>
      <c r="SPG990" s="607"/>
      <c r="SPH990" s="607"/>
      <c r="SPI990" s="607"/>
      <c r="SPJ990" s="607"/>
      <c r="SPK990" s="607"/>
      <c r="SPL990" s="607"/>
      <c r="SPM990" s="607"/>
      <c r="SPN990" s="607"/>
      <c r="SPO990" s="607"/>
      <c r="SPP990" s="607"/>
      <c r="SPQ990" s="607"/>
      <c r="SPR990" s="607"/>
      <c r="SPS990" s="607"/>
      <c r="SPT990" s="607"/>
      <c r="SPU990" s="607"/>
      <c r="SPV990" s="607"/>
      <c r="SPW990" s="607"/>
      <c r="SPX990" s="607"/>
      <c r="SPY990" s="607"/>
      <c r="SPZ990" s="607"/>
      <c r="SQA990" s="607"/>
      <c r="SQB990" s="607"/>
      <c r="SQC990" s="607"/>
      <c r="SQD990" s="607"/>
      <c r="SQE990" s="607"/>
      <c r="SQF990" s="607"/>
      <c r="SQG990" s="607"/>
      <c r="SQH990" s="607"/>
      <c r="SQI990" s="607"/>
      <c r="SQJ990" s="607"/>
      <c r="SQK990" s="607"/>
      <c r="SQL990" s="607"/>
      <c r="SQM990" s="607"/>
      <c r="SQN990" s="607"/>
      <c r="SQO990" s="607"/>
      <c r="SQP990" s="607"/>
      <c r="SQQ990" s="607"/>
      <c r="SQR990" s="607"/>
      <c r="SQS990" s="607"/>
      <c r="SQT990" s="607"/>
      <c r="SQU990" s="607"/>
      <c r="SQV990" s="607"/>
      <c r="SQW990" s="607"/>
      <c r="SQX990" s="607"/>
      <c r="SQY990" s="607"/>
      <c r="SQZ990" s="607"/>
      <c r="SRA990" s="607"/>
      <c r="SRB990" s="607"/>
      <c r="SRC990" s="607"/>
      <c r="SRD990" s="607"/>
      <c r="SRE990" s="607"/>
      <c r="SRF990" s="607"/>
      <c r="SRG990" s="607"/>
      <c r="SRH990" s="607"/>
      <c r="SRI990" s="607"/>
      <c r="SRJ990" s="607"/>
      <c r="SRK990" s="607"/>
      <c r="SRL990" s="607"/>
      <c r="SRM990" s="607"/>
      <c r="SRN990" s="607"/>
      <c r="SRO990" s="607"/>
      <c r="SRP990" s="607"/>
      <c r="SRQ990" s="607"/>
      <c r="SRR990" s="607"/>
      <c r="SRS990" s="607"/>
      <c r="SRT990" s="607"/>
      <c r="SRU990" s="607"/>
      <c r="SRV990" s="607"/>
      <c r="SRW990" s="607"/>
      <c r="SRX990" s="607"/>
      <c r="SRY990" s="607"/>
      <c r="SRZ990" s="607"/>
      <c r="SSA990" s="607"/>
      <c r="SSB990" s="607"/>
      <c r="SSC990" s="607"/>
      <c r="SSD990" s="607"/>
      <c r="SSE990" s="607"/>
      <c r="SSF990" s="607"/>
      <c r="SSG990" s="607"/>
      <c r="SSH990" s="607"/>
      <c r="SSI990" s="607"/>
      <c r="SSJ990" s="607"/>
      <c r="SSK990" s="607"/>
      <c r="SSL990" s="607"/>
      <c r="SSM990" s="607"/>
      <c r="SSN990" s="607"/>
      <c r="SSO990" s="607"/>
      <c r="SSP990" s="607"/>
      <c r="SSQ990" s="607"/>
      <c r="SSR990" s="607"/>
      <c r="SSS990" s="607"/>
      <c r="SST990" s="607"/>
      <c r="SSU990" s="607"/>
      <c r="SSV990" s="607"/>
      <c r="SSW990" s="607"/>
      <c r="SSX990" s="607"/>
      <c r="SSY990" s="607"/>
      <c r="SSZ990" s="607"/>
      <c r="STA990" s="607"/>
      <c r="STB990" s="607"/>
      <c r="STC990" s="607"/>
      <c r="STD990" s="607"/>
      <c r="STE990" s="607"/>
      <c r="STF990" s="607"/>
      <c r="STG990" s="607"/>
      <c r="STH990" s="607"/>
      <c r="STI990" s="607"/>
      <c r="STJ990" s="607"/>
      <c r="STK990" s="607"/>
      <c r="STL990" s="607"/>
      <c r="STM990" s="607"/>
      <c r="STN990" s="607"/>
      <c r="STO990" s="607"/>
      <c r="STP990" s="607"/>
      <c r="STQ990" s="607"/>
      <c r="STR990" s="607"/>
      <c r="STS990" s="607"/>
      <c r="STT990" s="607"/>
      <c r="STU990" s="607"/>
      <c r="STV990" s="607"/>
      <c r="STW990" s="607"/>
      <c r="STX990" s="607"/>
      <c r="STY990" s="607"/>
      <c r="STZ990" s="607"/>
      <c r="SUA990" s="607"/>
      <c r="SUB990" s="607"/>
      <c r="SUC990" s="607"/>
      <c r="SUD990" s="607"/>
      <c r="SUE990" s="607"/>
      <c r="SUF990" s="607"/>
      <c r="SUG990" s="607"/>
      <c r="SUH990" s="607"/>
      <c r="SUI990" s="607"/>
      <c r="SUJ990" s="607"/>
      <c r="SUK990" s="607"/>
      <c r="SUL990" s="607"/>
      <c r="SUM990" s="607"/>
      <c r="SUN990" s="607"/>
      <c r="SUO990" s="607"/>
      <c r="SUP990" s="607"/>
      <c r="SUQ990" s="607"/>
      <c r="SUR990" s="607"/>
      <c r="SUS990" s="607"/>
      <c r="SUT990" s="607"/>
      <c r="SUU990" s="607"/>
      <c r="SUV990" s="607"/>
      <c r="SUW990" s="607"/>
      <c r="SUX990" s="607"/>
      <c r="SUY990" s="607"/>
      <c r="SUZ990" s="607"/>
      <c r="SVA990" s="607"/>
      <c r="SVB990" s="607"/>
      <c r="SVC990" s="607"/>
      <c r="SVD990" s="607"/>
      <c r="SVE990" s="607"/>
      <c r="SVF990" s="607"/>
      <c r="SVG990" s="607"/>
      <c r="SVH990" s="607"/>
      <c r="SVI990" s="607"/>
      <c r="SVJ990" s="607"/>
      <c r="SVK990" s="607"/>
      <c r="SVL990" s="607"/>
      <c r="SVM990" s="607"/>
      <c r="SVN990" s="607"/>
      <c r="SVO990" s="607"/>
      <c r="SVP990" s="607"/>
      <c r="SVQ990" s="607"/>
      <c r="SVR990" s="607"/>
      <c r="SVS990" s="607"/>
      <c r="SVT990" s="607"/>
      <c r="SVU990" s="607"/>
      <c r="SVV990" s="607"/>
      <c r="SVW990" s="607"/>
      <c r="SVX990" s="607"/>
      <c r="SVY990" s="607"/>
      <c r="SVZ990" s="607"/>
      <c r="SWA990" s="607"/>
      <c r="SWB990" s="607"/>
      <c r="SWC990" s="607"/>
      <c r="SWD990" s="607"/>
      <c r="SWE990" s="607"/>
      <c r="SWF990" s="607"/>
      <c r="SWG990" s="607"/>
      <c r="SWH990" s="607"/>
      <c r="SWI990" s="607"/>
      <c r="SWJ990" s="607"/>
      <c r="SWK990" s="607"/>
      <c r="SWL990" s="607"/>
      <c r="SWM990" s="607"/>
      <c r="SWN990" s="607"/>
      <c r="SWO990" s="607"/>
      <c r="SWP990" s="607"/>
      <c r="SWQ990" s="607"/>
      <c r="SWR990" s="607"/>
      <c r="SWS990" s="607"/>
      <c r="SWT990" s="607"/>
      <c r="SWU990" s="607"/>
      <c r="SWV990" s="607"/>
      <c r="SWW990" s="607"/>
      <c r="SWX990" s="607"/>
      <c r="SWY990" s="607"/>
      <c r="SWZ990" s="607"/>
      <c r="SXA990" s="607"/>
      <c r="SXB990" s="607"/>
      <c r="SXC990" s="607"/>
      <c r="SXD990" s="607"/>
      <c r="SXE990" s="607"/>
      <c r="SXF990" s="607"/>
      <c r="SXG990" s="607"/>
      <c r="SXH990" s="607"/>
      <c r="SXI990" s="607"/>
      <c r="SXJ990" s="607"/>
      <c r="SXK990" s="607"/>
      <c r="SXL990" s="607"/>
      <c r="SXM990" s="607"/>
      <c r="SXN990" s="607"/>
      <c r="SXO990" s="607"/>
      <c r="SXP990" s="607"/>
      <c r="SXQ990" s="607"/>
      <c r="SXR990" s="607"/>
      <c r="SXS990" s="607"/>
      <c r="SXT990" s="607"/>
      <c r="SXU990" s="607"/>
      <c r="SXV990" s="607"/>
      <c r="SXW990" s="607"/>
      <c r="SXX990" s="607"/>
      <c r="SXY990" s="607"/>
      <c r="SXZ990" s="607"/>
      <c r="SYA990" s="607"/>
      <c r="SYB990" s="607"/>
      <c r="SYC990" s="607"/>
      <c r="SYD990" s="607"/>
      <c r="SYE990" s="607"/>
      <c r="SYF990" s="607"/>
      <c r="SYG990" s="607"/>
      <c r="SYH990" s="607"/>
      <c r="SYI990" s="607"/>
      <c r="SYJ990" s="607"/>
      <c r="SYK990" s="607"/>
      <c r="SYL990" s="607"/>
      <c r="SYM990" s="607"/>
      <c r="SYN990" s="607"/>
      <c r="SYO990" s="607"/>
      <c r="SYP990" s="607"/>
      <c r="SYQ990" s="607"/>
      <c r="SYR990" s="607"/>
      <c r="SYS990" s="607"/>
      <c r="SYT990" s="607"/>
      <c r="SYU990" s="607"/>
      <c r="SYV990" s="607"/>
      <c r="SYW990" s="607"/>
      <c r="SYX990" s="607"/>
      <c r="SYY990" s="607"/>
      <c r="SYZ990" s="607"/>
      <c r="SZA990" s="607"/>
      <c r="SZB990" s="607"/>
      <c r="SZC990" s="607"/>
      <c r="SZD990" s="607"/>
      <c r="SZE990" s="607"/>
      <c r="SZF990" s="607"/>
      <c r="SZG990" s="607"/>
      <c r="SZH990" s="607"/>
      <c r="SZI990" s="607"/>
      <c r="SZJ990" s="607"/>
      <c r="SZK990" s="607"/>
      <c r="SZL990" s="607"/>
      <c r="SZM990" s="607"/>
      <c r="SZN990" s="607"/>
      <c r="SZO990" s="607"/>
      <c r="SZP990" s="607"/>
      <c r="SZQ990" s="607"/>
      <c r="SZR990" s="607"/>
      <c r="SZS990" s="607"/>
      <c r="SZT990" s="607"/>
      <c r="SZU990" s="607"/>
      <c r="SZV990" s="607"/>
      <c r="SZW990" s="607"/>
      <c r="SZX990" s="607"/>
      <c r="SZY990" s="607"/>
      <c r="SZZ990" s="607"/>
      <c r="TAA990" s="607"/>
      <c r="TAB990" s="607"/>
      <c r="TAC990" s="607"/>
      <c r="TAD990" s="607"/>
      <c r="TAE990" s="607"/>
      <c r="TAF990" s="607"/>
      <c r="TAG990" s="607"/>
      <c r="TAH990" s="607"/>
      <c r="TAI990" s="607"/>
      <c r="TAJ990" s="607"/>
      <c r="TAK990" s="607"/>
      <c r="TAL990" s="607"/>
      <c r="TAM990" s="607"/>
      <c r="TAN990" s="607"/>
      <c r="TAO990" s="607"/>
      <c r="TAP990" s="607"/>
      <c r="TAQ990" s="607"/>
      <c r="TAR990" s="607"/>
      <c r="TAS990" s="607"/>
      <c r="TAT990" s="607"/>
      <c r="TAU990" s="607"/>
      <c r="TAV990" s="607"/>
      <c r="TAW990" s="607"/>
      <c r="TAX990" s="607"/>
      <c r="TAY990" s="607"/>
      <c r="TAZ990" s="607"/>
      <c r="TBA990" s="607"/>
      <c r="TBB990" s="607"/>
      <c r="TBC990" s="607"/>
      <c r="TBD990" s="607"/>
      <c r="TBE990" s="607"/>
      <c r="TBF990" s="607"/>
      <c r="TBG990" s="607"/>
      <c r="TBH990" s="607"/>
      <c r="TBI990" s="607"/>
      <c r="TBJ990" s="607"/>
      <c r="TBK990" s="607"/>
      <c r="TBL990" s="607"/>
      <c r="TBM990" s="607"/>
      <c r="TBN990" s="607"/>
      <c r="TBO990" s="607"/>
      <c r="TBP990" s="607"/>
      <c r="TBQ990" s="607"/>
      <c r="TBR990" s="607"/>
      <c r="TBS990" s="607"/>
      <c r="TBT990" s="607"/>
      <c r="TBU990" s="607"/>
      <c r="TBV990" s="607"/>
      <c r="TBW990" s="607"/>
      <c r="TBX990" s="607"/>
      <c r="TBY990" s="607"/>
      <c r="TBZ990" s="607"/>
      <c r="TCA990" s="607"/>
      <c r="TCB990" s="607"/>
      <c r="TCC990" s="607"/>
      <c r="TCD990" s="607"/>
      <c r="TCE990" s="607"/>
      <c r="TCF990" s="607"/>
      <c r="TCG990" s="607"/>
      <c r="TCH990" s="607"/>
      <c r="TCI990" s="607"/>
      <c r="TCJ990" s="607"/>
      <c r="TCK990" s="607"/>
      <c r="TCL990" s="607"/>
      <c r="TCM990" s="607"/>
      <c r="TCN990" s="607"/>
      <c r="TCO990" s="607"/>
      <c r="TCP990" s="607"/>
      <c r="TCQ990" s="607"/>
      <c r="TCR990" s="607"/>
      <c r="TCS990" s="607"/>
      <c r="TCT990" s="607"/>
      <c r="TCU990" s="607"/>
      <c r="TCV990" s="607"/>
      <c r="TCW990" s="607"/>
      <c r="TCX990" s="607"/>
      <c r="TCY990" s="607"/>
      <c r="TCZ990" s="607"/>
      <c r="TDA990" s="607"/>
      <c r="TDB990" s="607"/>
      <c r="TDC990" s="607"/>
      <c r="TDD990" s="607"/>
      <c r="TDE990" s="607"/>
      <c r="TDF990" s="607"/>
      <c r="TDG990" s="607"/>
      <c r="TDH990" s="607"/>
      <c r="TDI990" s="607"/>
      <c r="TDJ990" s="607"/>
      <c r="TDK990" s="607"/>
      <c r="TDL990" s="607"/>
      <c r="TDM990" s="607"/>
      <c r="TDN990" s="607"/>
      <c r="TDO990" s="607"/>
      <c r="TDP990" s="607"/>
      <c r="TDQ990" s="607"/>
      <c r="TDR990" s="607"/>
      <c r="TDS990" s="607"/>
      <c r="TDT990" s="607"/>
      <c r="TDU990" s="607"/>
      <c r="TDV990" s="607"/>
      <c r="TDW990" s="607"/>
      <c r="TDX990" s="607"/>
      <c r="TDY990" s="607"/>
      <c r="TDZ990" s="607"/>
      <c r="TEA990" s="607"/>
      <c r="TEB990" s="607"/>
      <c r="TEC990" s="607"/>
      <c r="TED990" s="607"/>
      <c r="TEE990" s="607"/>
      <c r="TEF990" s="607"/>
      <c r="TEG990" s="607"/>
      <c r="TEH990" s="607"/>
      <c r="TEI990" s="607"/>
      <c r="TEJ990" s="607"/>
      <c r="TEK990" s="607"/>
      <c r="TEL990" s="607"/>
      <c r="TEM990" s="607"/>
      <c r="TEN990" s="607"/>
      <c r="TEO990" s="607"/>
      <c r="TEP990" s="607"/>
      <c r="TEQ990" s="607"/>
      <c r="TER990" s="607"/>
      <c r="TES990" s="607"/>
      <c r="TET990" s="607"/>
      <c r="TEU990" s="607"/>
      <c r="TEV990" s="607"/>
      <c r="TEW990" s="607"/>
      <c r="TEX990" s="607"/>
      <c r="TEY990" s="607"/>
      <c r="TEZ990" s="607"/>
      <c r="TFA990" s="607"/>
      <c r="TFB990" s="607"/>
      <c r="TFC990" s="607"/>
      <c r="TFD990" s="607"/>
      <c r="TFE990" s="607"/>
      <c r="TFF990" s="607"/>
      <c r="TFG990" s="607"/>
      <c r="TFH990" s="607"/>
      <c r="TFI990" s="607"/>
      <c r="TFJ990" s="607"/>
      <c r="TFK990" s="607"/>
      <c r="TFL990" s="607"/>
      <c r="TFM990" s="607"/>
      <c r="TFN990" s="607"/>
      <c r="TFO990" s="607"/>
      <c r="TFP990" s="607"/>
      <c r="TFQ990" s="607"/>
      <c r="TFR990" s="607"/>
      <c r="TFS990" s="607"/>
      <c r="TFT990" s="607"/>
      <c r="TFU990" s="607"/>
      <c r="TFV990" s="607"/>
      <c r="TFW990" s="607"/>
      <c r="TFX990" s="607"/>
      <c r="TFY990" s="607"/>
      <c r="TFZ990" s="607"/>
      <c r="TGA990" s="607"/>
      <c r="TGB990" s="607"/>
      <c r="TGC990" s="607"/>
      <c r="TGD990" s="607"/>
      <c r="TGE990" s="607"/>
      <c r="TGF990" s="607"/>
      <c r="TGG990" s="607"/>
      <c r="TGH990" s="607"/>
      <c r="TGI990" s="607"/>
      <c r="TGJ990" s="607"/>
      <c r="TGK990" s="607"/>
      <c r="TGL990" s="607"/>
      <c r="TGM990" s="607"/>
      <c r="TGN990" s="607"/>
      <c r="TGO990" s="607"/>
      <c r="TGP990" s="607"/>
      <c r="TGQ990" s="607"/>
      <c r="TGR990" s="607"/>
      <c r="TGS990" s="607"/>
      <c r="TGT990" s="607"/>
      <c r="TGU990" s="607"/>
      <c r="TGV990" s="607"/>
      <c r="TGW990" s="607"/>
      <c r="TGX990" s="607"/>
      <c r="TGY990" s="607"/>
      <c r="TGZ990" s="607"/>
      <c r="THA990" s="607"/>
      <c r="THB990" s="607"/>
      <c r="THC990" s="607"/>
      <c r="THD990" s="607"/>
      <c r="THE990" s="607"/>
      <c r="THF990" s="607"/>
      <c r="THG990" s="607"/>
      <c r="THH990" s="607"/>
      <c r="THI990" s="607"/>
      <c r="THJ990" s="607"/>
      <c r="THK990" s="607"/>
      <c r="THL990" s="607"/>
      <c r="THM990" s="607"/>
      <c r="THN990" s="607"/>
      <c r="THO990" s="607"/>
      <c r="THP990" s="607"/>
      <c r="THQ990" s="607"/>
      <c r="THR990" s="607"/>
      <c r="THS990" s="607"/>
      <c r="THT990" s="607"/>
      <c r="THU990" s="607"/>
      <c r="THV990" s="607"/>
      <c r="THW990" s="607"/>
      <c r="THX990" s="607"/>
      <c r="THY990" s="607"/>
      <c r="THZ990" s="607"/>
      <c r="TIA990" s="607"/>
      <c r="TIB990" s="607"/>
      <c r="TIC990" s="607"/>
      <c r="TID990" s="607"/>
      <c r="TIE990" s="607"/>
      <c r="TIF990" s="607"/>
      <c r="TIG990" s="607"/>
      <c r="TIH990" s="607"/>
      <c r="TII990" s="607"/>
      <c r="TIJ990" s="607"/>
      <c r="TIK990" s="607"/>
      <c r="TIL990" s="607"/>
      <c r="TIM990" s="607"/>
      <c r="TIN990" s="607"/>
      <c r="TIO990" s="607"/>
      <c r="TIP990" s="607"/>
      <c r="TIQ990" s="607"/>
      <c r="TIR990" s="607"/>
      <c r="TIS990" s="607"/>
      <c r="TIT990" s="607"/>
      <c r="TIU990" s="607"/>
      <c r="TIV990" s="607"/>
      <c r="TIW990" s="607"/>
      <c r="TIX990" s="607"/>
      <c r="TIY990" s="607"/>
      <c r="TIZ990" s="607"/>
      <c r="TJA990" s="607"/>
      <c r="TJB990" s="607"/>
      <c r="TJC990" s="607"/>
      <c r="TJD990" s="607"/>
      <c r="TJE990" s="607"/>
      <c r="TJF990" s="607"/>
      <c r="TJG990" s="607"/>
      <c r="TJH990" s="607"/>
      <c r="TJI990" s="607"/>
      <c r="TJJ990" s="607"/>
      <c r="TJK990" s="607"/>
      <c r="TJL990" s="607"/>
      <c r="TJM990" s="607"/>
      <c r="TJN990" s="607"/>
      <c r="TJO990" s="607"/>
      <c r="TJP990" s="607"/>
      <c r="TJQ990" s="607"/>
      <c r="TJR990" s="607"/>
      <c r="TJS990" s="607"/>
      <c r="TJT990" s="607"/>
      <c r="TJU990" s="607"/>
      <c r="TJV990" s="607"/>
      <c r="TJW990" s="607"/>
      <c r="TJX990" s="607"/>
      <c r="TJY990" s="607"/>
      <c r="TJZ990" s="607"/>
      <c r="TKA990" s="607"/>
      <c r="TKB990" s="607"/>
      <c r="TKC990" s="607"/>
      <c r="TKD990" s="607"/>
      <c r="TKE990" s="607"/>
      <c r="TKF990" s="607"/>
      <c r="TKG990" s="607"/>
      <c r="TKH990" s="607"/>
      <c r="TKI990" s="607"/>
      <c r="TKJ990" s="607"/>
      <c r="TKK990" s="607"/>
      <c r="TKL990" s="607"/>
      <c r="TKM990" s="607"/>
      <c r="TKN990" s="607"/>
      <c r="TKO990" s="607"/>
      <c r="TKP990" s="607"/>
      <c r="TKQ990" s="607"/>
      <c r="TKR990" s="607"/>
      <c r="TKS990" s="607"/>
      <c r="TKT990" s="607"/>
      <c r="TKU990" s="607"/>
      <c r="TKV990" s="607"/>
      <c r="TKW990" s="607"/>
      <c r="TKX990" s="607"/>
      <c r="TKY990" s="607"/>
      <c r="TKZ990" s="607"/>
      <c r="TLA990" s="607"/>
      <c r="TLB990" s="607"/>
      <c r="TLC990" s="607"/>
      <c r="TLD990" s="607"/>
      <c r="TLE990" s="607"/>
      <c r="TLF990" s="607"/>
      <c r="TLG990" s="607"/>
      <c r="TLH990" s="607"/>
      <c r="TLI990" s="607"/>
      <c r="TLJ990" s="607"/>
      <c r="TLK990" s="607"/>
      <c r="TLL990" s="607"/>
      <c r="TLM990" s="607"/>
      <c r="TLN990" s="607"/>
      <c r="TLO990" s="607"/>
      <c r="TLP990" s="607"/>
      <c r="TLQ990" s="607"/>
      <c r="TLR990" s="607"/>
      <c r="TLS990" s="607"/>
      <c r="TLT990" s="607"/>
      <c r="TLU990" s="607"/>
      <c r="TLV990" s="607"/>
      <c r="TLW990" s="607"/>
      <c r="TLX990" s="607"/>
      <c r="TLY990" s="607"/>
      <c r="TLZ990" s="607"/>
      <c r="TMA990" s="607"/>
      <c r="TMB990" s="607"/>
      <c r="TMC990" s="607"/>
      <c r="TMD990" s="607"/>
      <c r="TME990" s="607"/>
      <c r="TMF990" s="607"/>
      <c r="TMG990" s="607"/>
      <c r="TMH990" s="607"/>
      <c r="TMI990" s="607"/>
      <c r="TMJ990" s="607"/>
      <c r="TMK990" s="607"/>
      <c r="TML990" s="607"/>
      <c r="TMM990" s="607"/>
      <c r="TMN990" s="607"/>
      <c r="TMO990" s="607"/>
      <c r="TMP990" s="607"/>
      <c r="TMQ990" s="607"/>
      <c r="TMR990" s="607"/>
      <c r="TMS990" s="607"/>
      <c r="TMT990" s="607"/>
      <c r="TMU990" s="607"/>
      <c r="TMV990" s="607"/>
      <c r="TMW990" s="607"/>
      <c r="TMX990" s="607"/>
      <c r="TMY990" s="607"/>
      <c r="TMZ990" s="607"/>
      <c r="TNA990" s="607"/>
      <c r="TNB990" s="607"/>
      <c r="TNC990" s="607"/>
      <c r="TND990" s="607"/>
      <c r="TNE990" s="607"/>
      <c r="TNF990" s="607"/>
      <c r="TNG990" s="607"/>
      <c r="TNH990" s="607"/>
      <c r="TNI990" s="607"/>
      <c r="TNJ990" s="607"/>
      <c r="TNK990" s="607"/>
      <c r="TNL990" s="607"/>
      <c r="TNM990" s="607"/>
      <c r="TNN990" s="607"/>
      <c r="TNO990" s="607"/>
      <c r="TNP990" s="607"/>
      <c r="TNQ990" s="607"/>
      <c r="TNR990" s="607"/>
      <c r="TNS990" s="607"/>
      <c r="TNT990" s="607"/>
      <c r="TNU990" s="607"/>
      <c r="TNV990" s="607"/>
      <c r="TNW990" s="607"/>
      <c r="TNX990" s="607"/>
      <c r="TNY990" s="607"/>
      <c r="TNZ990" s="607"/>
      <c r="TOA990" s="607"/>
      <c r="TOB990" s="607"/>
      <c r="TOC990" s="607"/>
      <c r="TOD990" s="607"/>
      <c r="TOE990" s="607"/>
      <c r="TOF990" s="607"/>
      <c r="TOG990" s="607"/>
      <c r="TOH990" s="607"/>
      <c r="TOI990" s="607"/>
      <c r="TOJ990" s="607"/>
      <c r="TOK990" s="607"/>
      <c r="TOL990" s="607"/>
      <c r="TOM990" s="607"/>
      <c r="TON990" s="607"/>
      <c r="TOO990" s="607"/>
      <c r="TOP990" s="607"/>
      <c r="TOQ990" s="607"/>
      <c r="TOR990" s="607"/>
      <c r="TOS990" s="607"/>
      <c r="TOT990" s="607"/>
      <c r="TOU990" s="607"/>
      <c r="TOV990" s="607"/>
      <c r="TOW990" s="607"/>
      <c r="TOX990" s="607"/>
      <c r="TOY990" s="607"/>
      <c r="TOZ990" s="607"/>
      <c r="TPA990" s="607"/>
      <c r="TPB990" s="607"/>
      <c r="TPC990" s="607"/>
      <c r="TPD990" s="607"/>
      <c r="TPE990" s="607"/>
      <c r="TPF990" s="607"/>
      <c r="TPG990" s="607"/>
      <c r="TPH990" s="607"/>
      <c r="TPI990" s="607"/>
      <c r="TPJ990" s="607"/>
      <c r="TPK990" s="607"/>
      <c r="TPL990" s="607"/>
      <c r="TPM990" s="607"/>
      <c r="TPN990" s="607"/>
      <c r="TPO990" s="607"/>
      <c r="TPP990" s="607"/>
      <c r="TPQ990" s="607"/>
      <c r="TPR990" s="607"/>
      <c r="TPS990" s="607"/>
      <c r="TPT990" s="607"/>
      <c r="TPU990" s="607"/>
      <c r="TPV990" s="607"/>
      <c r="TPW990" s="607"/>
      <c r="TPX990" s="607"/>
      <c r="TPY990" s="607"/>
      <c r="TPZ990" s="607"/>
      <c r="TQA990" s="607"/>
      <c r="TQB990" s="607"/>
      <c r="TQC990" s="607"/>
      <c r="TQD990" s="607"/>
      <c r="TQE990" s="607"/>
      <c r="TQF990" s="607"/>
      <c r="TQG990" s="607"/>
      <c r="TQH990" s="607"/>
      <c r="TQI990" s="607"/>
      <c r="TQJ990" s="607"/>
      <c r="TQK990" s="607"/>
      <c r="TQL990" s="607"/>
      <c r="TQM990" s="607"/>
      <c r="TQN990" s="607"/>
      <c r="TQO990" s="607"/>
      <c r="TQP990" s="607"/>
      <c r="TQQ990" s="607"/>
      <c r="TQR990" s="607"/>
      <c r="TQS990" s="607"/>
      <c r="TQT990" s="607"/>
      <c r="TQU990" s="607"/>
      <c r="TQV990" s="607"/>
      <c r="TQW990" s="607"/>
      <c r="TQX990" s="607"/>
      <c r="TQY990" s="607"/>
      <c r="TQZ990" s="607"/>
      <c r="TRA990" s="607"/>
      <c r="TRB990" s="607"/>
      <c r="TRC990" s="607"/>
      <c r="TRD990" s="607"/>
      <c r="TRE990" s="607"/>
      <c r="TRF990" s="607"/>
      <c r="TRG990" s="607"/>
      <c r="TRH990" s="607"/>
      <c r="TRI990" s="607"/>
      <c r="TRJ990" s="607"/>
      <c r="TRK990" s="607"/>
      <c r="TRL990" s="607"/>
      <c r="TRM990" s="607"/>
      <c r="TRN990" s="607"/>
      <c r="TRO990" s="607"/>
      <c r="TRP990" s="607"/>
      <c r="TRQ990" s="607"/>
      <c r="TRR990" s="607"/>
      <c r="TRS990" s="607"/>
      <c r="TRT990" s="607"/>
      <c r="TRU990" s="607"/>
      <c r="TRV990" s="607"/>
      <c r="TRW990" s="607"/>
      <c r="TRX990" s="607"/>
      <c r="TRY990" s="607"/>
      <c r="TRZ990" s="607"/>
      <c r="TSA990" s="607"/>
      <c r="TSB990" s="607"/>
      <c r="TSC990" s="607"/>
      <c r="TSD990" s="607"/>
      <c r="TSE990" s="607"/>
      <c r="TSF990" s="607"/>
      <c r="TSG990" s="607"/>
      <c r="TSH990" s="607"/>
      <c r="TSI990" s="607"/>
      <c r="TSJ990" s="607"/>
      <c r="TSK990" s="607"/>
      <c r="TSL990" s="607"/>
      <c r="TSM990" s="607"/>
      <c r="TSN990" s="607"/>
      <c r="TSO990" s="607"/>
      <c r="TSP990" s="607"/>
      <c r="TSQ990" s="607"/>
      <c r="TSR990" s="607"/>
      <c r="TSS990" s="607"/>
      <c r="TST990" s="607"/>
      <c r="TSU990" s="607"/>
      <c r="TSV990" s="607"/>
      <c r="TSW990" s="607"/>
      <c r="TSX990" s="607"/>
      <c r="TSY990" s="607"/>
      <c r="TSZ990" s="607"/>
      <c r="TTA990" s="607"/>
      <c r="TTB990" s="607"/>
      <c r="TTC990" s="607"/>
      <c r="TTD990" s="607"/>
      <c r="TTE990" s="607"/>
      <c r="TTF990" s="607"/>
      <c r="TTG990" s="607"/>
      <c r="TTH990" s="607"/>
      <c r="TTI990" s="607"/>
      <c r="TTJ990" s="607"/>
      <c r="TTK990" s="607"/>
      <c r="TTL990" s="607"/>
      <c r="TTM990" s="607"/>
      <c r="TTN990" s="607"/>
      <c r="TTO990" s="607"/>
      <c r="TTP990" s="607"/>
      <c r="TTQ990" s="607"/>
      <c r="TTR990" s="607"/>
      <c r="TTS990" s="607"/>
      <c r="TTT990" s="607"/>
      <c r="TTU990" s="607"/>
      <c r="TTV990" s="607"/>
      <c r="TTW990" s="607"/>
      <c r="TTX990" s="607"/>
      <c r="TTY990" s="607"/>
      <c r="TTZ990" s="607"/>
      <c r="TUA990" s="607"/>
      <c r="TUB990" s="607"/>
      <c r="TUC990" s="607"/>
      <c r="TUD990" s="607"/>
      <c r="TUE990" s="607"/>
      <c r="TUF990" s="607"/>
      <c r="TUG990" s="607"/>
      <c r="TUH990" s="607"/>
      <c r="TUI990" s="607"/>
      <c r="TUJ990" s="607"/>
      <c r="TUK990" s="607"/>
      <c r="TUL990" s="607"/>
      <c r="TUM990" s="607"/>
      <c r="TUN990" s="607"/>
      <c r="TUO990" s="607"/>
      <c r="TUP990" s="607"/>
      <c r="TUQ990" s="607"/>
      <c r="TUR990" s="607"/>
      <c r="TUS990" s="607"/>
      <c r="TUT990" s="607"/>
      <c r="TUU990" s="607"/>
      <c r="TUV990" s="607"/>
      <c r="TUW990" s="607"/>
      <c r="TUX990" s="607"/>
      <c r="TUY990" s="607"/>
      <c r="TUZ990" s="607"/>
      <c r="TVA990" s="607"/>
      <c r="TVB990" s="607"/>
      <c r="TVC990" s="607"/>
      <c r="TVD990" s="607"/>
      <c r="TVE990" s="607"/>
      <c r="TVF990" s="607"/>
      <c r="TVG990" s="607"/>
      <c r="TVH990" s="607"/>
      <c r="TVI990" s="607"/>
      <c r="TVJ990" s="607"/>
      <c r="TVK990" s="607"/>
      <c r="TVL990" s="607"/>
      <c r="TVM990" s="607"/>
      <c r="TVN990" s="607"/>
      <c r="TVO990" s="607"/>
      <c r="TVP990" s="607"/>
      <c r="TVQ990" s="607"/>
      <c r="TVR990" s="607"/>
      <c r="TVS990" s="607"/>
      <c r="TVT990" s="607"/>
      <c r="TVU990" s="607"/>
      <c r="TVV990" s="607"/>
      <c r="TVW990" s="607"/>
      <c r="TVX990" s="607"/>
      <c r="TVY990" s="607"/>
      <c r="TVZ990" s="607"/>
      <c r="TWA990" s="607"/>
      <c r="TWB990" s="607"/>
      <c r="TWC990" s="607"/>
      <c r="TWD990" s="607"/>
      <c r="TWE990" s="607"/>
      <c r="TWF990" s="607"/>
      <c r="TWG990" s="607"/>
      <c r="TWH990" s="607"/>
      <c r="TWI990" s="607"/>
      <c r="TWJ990" s="607"/>
      <c r="TWK990" s="607"/>
      <c r="TWL990" s="607"/>
      <c r="TWM990" s="607"/>
      <c r="TWN990" s="607"/>
      <c r="TWO990" s="607"/>
      <c r="TWP990" s="607"/>
      <c r="TWQ990" s="607"/>
      <c r="TWR990" s="607"/>
      <c r="TWS990" s="607"/>
      <c r="TWT990" s="607"/>
      <c r="TWU990" s="607"/>
      <c r="TWV990" s="607"/>
      <c r="TWW990" s="607"/>
      <c r="TWX990" s="607"/>
      <c r="TWY990" s="607"/>
      <c r="TWZ990" s="607"/>
      <c r="TXA990" s="607"/>
      <c r="TXB990" s="607"/>
      <c r="TXC990" s="607"/>
      <c r="TXD990" s="607"/>
      <c r="TXE990" s="607"/>
      <c r="TXF990" s="607"/>
      <c r="TXG990" s="607"/>
      <c r="TXH990" s="607"/>
      <c r="TXI990" s="607"/>
      <c r="TXJ990" s="607"/>
      <c r="TXK990" s="607"/>
      <c r="TXL990" s="607"/>
      <c r="TXM990" s="607"/>
      <c r="TXN990" s="607"/>
      <c r="TXO990" s="607"/>
      <c r="TXP990" s="607"/>
      <c r="TXQ990" s="607"/>
      <c r="TXR990" s="607"/>
      <c r="TXS990" s="607"/>
      <c r="TXT990" s="607"/>
      <c r="TXU990" s="607"/>
      <c r="TXV990" s="607"/>
      <c r="TXW990" s="607"/>
      <c r="TXX990" s="607"/>
      <c r="TXY990" s="607"/>
      <c r="TXZ990" s="607"/>
      <c r="TYA990" s="607"/>
      <c r="TYB990" s="607"/>
      <c r="TYC990" s="607"/>
      <c r="TYD990" s="607"/>
      <c r="TYE990" s="607"/>
      <c r="TYF990" s="607"/>
      <c r="TYG990" s="607"/>
      <c r="TYH990" s="607"/>
      <c r="TYI990" s="607"/>
      <c r="TYJ990" s="607"/>
      <c r="TYK990" s="607"/>
      <c r="TYL990" s="607"/>
      <c r="TYM990" s="607"/>
      <c r="TYN990" s="607"/>
      <c r="TYO990" s="607"/>
      <c r="TYP990" s="607"/>
      <c r="TYQ990" s="607"/>
      <c r="TYR990" s="607"/>
      <c r="TYS990" s="607"/>
      <c r="TYT990" s="607"/>
      <c r="TYU990" s="607"/>
      <c r="TYV990" s="607"/>
      <c r="TYW990" s="607"/>
      <c r="TYX990" s="607"/>
      <c r="TYY990" s="607"/>
      <c r="TYZ990" s="607"/>
      <c r="TZA990" s="607"/>
      <c r="TZB990" s="607"/>
      <c r="TZC990" s="607"/>
      <c r="TZD990" s="607"/>
      <c r="TZE990" s="607"/>
      <c r="TZF990" s="607"/>
      <c r="TZG990" s="607"/>
      <c r="TZH990" s="607"/>
      <c r="TZI990" s="607"/>
      <c r="TZJ990" s="607"/>
      <c r="TZK990" s="607"/>
      <c r="TZL990" s="607"/>
      <c r="TZM990" s="607"/>
      <c r="TZN990" s="607"/>
      <c r="TZO990" s="607"/>
      <c r="TZP990" s="607"/>
      <c r="TZQ990" s="607"/>
      <c r="TZR990" s="607"/>
      <c r="TZS990" s="607"/>
      <c r="TZT990" s="607"/>
      <c r="TZU990" s="607"/>
      <c r="TZV990" s="607"/>
      <c r="TZW990" s="607"/>
      <c r="TZX990" s="607"/>
      <c r="TZY990" s="607"/>
      <c r="TZZ990" s="607"/>
      <c r="UAA990" s="607"/>
      <c r="UAB990" s="607"/>
      <c r="UAC990" s="607"/>
      <c r="UAD990" s="607"/>
      <c r="UAE990" s="607"/>
      <c r="UAF990" s="607"/>
      <c r="UAG990" s="607"/>
      <c r="UAH990" s="607"/>
      <c r="UAI990" s="607"/>
      <c r="UAJ990" s="607"/>
      <c r="UAK990" s="607"/>
      <c r="UAL990" s="607"/>
      <c r="UAM990" s="607"/>
      <c r="UAN990" s="607"/>
      <c r="UAO990" s="607"/>
      <c r="UAP990" s="607"/>
      <c r="UAQ990" s="607"/>
      <c r="UAR990" s="607"/>
      <c r="UAS990" s="607"/>
      <c r="UAT990" s="607"/>
      <c r="UAU990" s="607"/>
      <c r="UAV990" s="607"/>
      <c r="UAW990" s="607"/>
      <c r="UAX990" s="607"/>
      <c r="UAY990" s="607"/>
      <c r="UAZ990" s="607"/>
      <c r="UBA990" s="607"/>
      <c r="UBB990" s="607"/>
      <c r="UBC990" s="607"/>
      <c r="UBD990" s="607"/>
      <c r="UBE990" s="607"/>
      <c r="UBF990" s="607"/>
      <c r="UBG990" s="607"/>
      <c r="UBH990" s="607"/>
      <c r="UBI990" s="607"/>
      <c r="UBJ990" s="607"/>
      <c r="UBK990" s="607"/>
      <c r="UBL990" s="607"/>
      <c r="UBM990" s="607"/>
      <c r="UBN990" s="607"/>
      <c r="UBO990" s="607"/>
      <c r="UBP990" s="607"/>
      <c r="UBQ990" s="607"/>
      <c r="UBR990" s="607"/>
      <c r="UBS990" s="607"/>
      <c r="UBT990" s="607"/>
      <c r="UBU990" s="607"/>
      <c r="UBV990" s="607"/>
      <c r="UBW990" s="607"/>
      <c r="UBX990" s="607"/>
      <c r="UBY990" s="607"/>
      <c r="UBZ990" s="607"/>
      <c r="UCA990" s="607"/>
      <c r="UCB990" s="607"/>
      <c r="UCC990" s="607"/>
      <c r="UCD990" s="607"/>
      <c r="UCE990" s="607"/>
      <c r="UCF990" s="607"/>
      <c r="UCG990" s="607"/>
      <c r="UCH990" s="607"/>
      <c r="UCI990" s="607"/>
      <c r="UCJ990" s="607"/>
      <c r="UCK990" s="607"/>
      <c r="UCL990" s="607"/>
      <c r="UCM990" s="607"/>
      <c r="UCN990" s="607"/>
      <c r="UCO990" s="607"/>
      <c r="UCP990" s="607"/>
      <c r="UCQ990" s="607"/>
      <c r="UCR990" s="607"/>
      <c r="UCS990" s="607"/>
      <c r="UCT990" s="607"/>
      <c r="UCU990" s="607"/>
      <c r="UCV990" s="607"/>
      <c r="UCW990" s="607"/>
      <c r="UCX990" s="607"/>
      <c r="UCY990" s="607"/>
      <c r="UCZ990" s="607"/>
      <c r="UDA990" s="607"/>
      <c r="UDB990" s="607"/>
      <c r="UDC990" s="607"/>
      <c r="UDD990" s="607"/>
      <c r="UDE990" s="607"/>
      <c r="UDF990" s="607"/>
      <c r="UDG990" s="607"/>
      <c r="UDH990" s="607"/>
      <c r="UDI990" s="607"/>
      <c r="UDJ990" s="607"/>
      <c r="UDK990" s="607"/>
      <c r="UDL990" s="607"/>
      <c r="UDM990" s="607"/>
      <c r="UDN990" s="607"/>
      <c r="UDO990" s="607"/>
      <c r="UDP990" s="607"/>
      <c r="UDQ990" s="607"/>
      <c r="UDR990" s="607"/>
      <c r="UDS990" s="607"/>
      <c r="UDT990" s="607"/>
      <c r="UDU990" s="607"/>
      <c r="UDV990" s="607"/>
      <c r="UDW990" s="607"/>
      <c r="UDX990" s="607"/>
      <c r="UDY990" s="607"/>
      <c r="UDZ990" s="607"/>
      <c r="UEA990" s="607"/>
      <c r="UEB990" s="607"/>
      <c r="UEC990" s="607"/>
      <c r="UED990" s="607"/>
      <c r="UEE990" s="607"/>
      <c r="UEF990" s="607"/>
      <c r="UEG990" s="607"/>
      <c r="UEH990" s="607"/>
      <c r="UEI990" s="607"/>
      <c r="UEJ990" s="607"/>
      <c r="UEK990" s="607"/>
      <c r="UEL990" s="607"/>
      <c r="UEM990" s="607"/>
      <c r="UEN990" s="607"/>
      <c r="UEO990" s="607"/>
      <c r="UEP990" s="607"/>
      <c r="UEQ990" s="607"/>
      <c r="UER990" s="607"/>
      <c r="UES990" s="607"/>
      <c r="UET990" s="607"/>
      <c r="UEU990" s="607"/>
      <c r="UEV990" s="607"/>
      <c r="UEW990" s="607"/>
      <c r="UEX990" s="607"/>
      <c r="UEY990" s="607"/>
      <c r="UEZ990" s="607"/>
      <c r="UFA990" s="607"/>
      <c r="UFB990" s="607"/>
      <c r="UFC990" s="607"/>
      <c r="UFD990" s="607"/>
      <c r="UFE990" s="607"/>
      <c r="UFF990" s="607"/>
      <c r="UFG990" s="607"/>
      <c r="UFH990" s="607"/>
      <c r="UFI990" s="607"/>
      <c r="UFJ990" s="607"/>
      <c r="UFK990" s="607"/>
      <c r="UFL990" s="607"/>
      <c r="UFM990" s="607"/>
      <c r="UFN990" s="607"/>
      <c r="UFO990" s="607"/>
      <c r="UFP990" s="607"/>
      <c r="UFQ990" s="607"/>
      <c r="UFR990" s="607"/>
      <c r="UFS990" s="607"/>
      <c r="UFT990" s="607"/>
      <c r="UFU990" s="607"/>
      <c r="UFV990" s="607"/>
      <c r="UFW990" s="607"/>
      <c r="UFX990" s="607"/>
      <c r="UFY990" s="607"/>
      <c r="UFZ990" s="607"/>
      <c r="UGA990" s="607"/>
      <c r="UGB990" s="607"/>
      <c r="UGC990" s="607"/>
      <c r="UGD990" s="607"/>
      <c r="UGE990" s="607"/>
      <c r="UGF990" s="607"/>
      <c r="UGG990" s="607"/>
      <c r="UGH990" s="607"/>
      <c r="UGI990" s="607"/>
      <c r="UGJ990" s="607"/>
      <c r="UGK990" s="607"/>
      <c r="UGL990" s="607"/>
      <c r="UGM990" s="607"/>
      <c r="UGN990" s="607"/>
      <c r="UGO990" s="607"/>
      <c r="UGP990" s="607"/>
      <c r="UGQ990" s="607"/>
      <c r="UGR990" s="607"/>
      <c r="UGS990" s="607"/>
      <c r="UGT990" s="607"/>
      <c r="UGU990" s="607"/>
      <c r="UGV990" s="607"/>
      <c r="UGW990" s="607"/>
      <c r="UGX990" s="607"/>
      <c r="UGY990" s="607"/>
      <c r="UGZ990" s="607"/>
      <c r="UHA990" s="607"/>
      <c r="UHB990" s="607"/>
      <c r="UHC990" s="607"/>
      <c r="UHD990" s="607"/>
      <c r="UHE990" s="607"/>
      <c r="UHF990" s="607"/>
      <c r="UHG990" s="607"/>
      <c r="UHH990" s="607"/>
      <c r="UHI990" s="607"/>
      <c r="UHJ990" s="607"/>
      <c r="UHK990" s="607"/>
      <c r="UHL990" s="607"/>
      <c r="UHM990" s="607"/>
      <c r="UHN990" s="607"/>
      <c r="UHO990" s="607"/>
      <c r="UHP990" s="607"/>
      <c r="UHQ990" s="607"/>
      <c r="UHR990" s="607"/>
      <c r="UHS990" s="607"/>
      <c r="UHT990" s="607"/>
      <c r="UHU990" s="607"/>
      <c r="UHV990" s="607"/>
      <c r="UHW990" s="607"/>
      <c r="UHX990" s="607"/>
      <c r="UHY990" s="607"/>
      <c r="UHZ990" s="607"/>
      <c r="UIA990" s="607"/>
      <c r="UIB990" s="607"/>
      <c r="UIC990" s="607"/>
      <c r="UID990" s="607"/>
      <c r="UIE990" s="607"/>
      <c r="UIF990" s="607"/>
      <c r="UIG990" s="607"/>
      <c r="UIH990" s="607"/>
      <c r="UII990" s="607"/>
      <c r="UIJ990" s="607"/>
      <c r="UIK990" s="607"/>
      <c r="UIL990" s="607"/>
      <c r="UIM990" s="607"/>
      <c r="UIN990" s="607"/>
      <c r="UIO990" s="607"/>
      <c r="UIP990" s="607"/>
      <c r="UIQ990" s="607"/>
      <c r="UIR990" s="607"/>
      <c r="UIS990" s="607"/>
      <c r="UIT990" s="607"/>
      <c r="UIU990" s="607"/>
      <c r="UIV990" s="607"/>
      <c r="UIW990" s="607"/>
      <c r="UIX990" s="607"/>
      <c r="UIY990" s="607"/>
      <c r="UIZ990" s="607"/>
      <c r="UJA990" s="607"/>
      <c r="UJB990" s="607"/>
      <c r="UJC990" s="607"/>
      <c r="UJD990" s="607"/>
      <c r="UJE990" s="607"/>
      <c r="UJF990" s="607"/>
      <c r="UJG990" s="607"/>
      <c r="UJH990" s="607"/>
      <c r="UJI990" s="607"/>
      <c r="UJJ990" s="607"/>
      <c r="UJK990" s="607"/>
      <c r="UJL990" s="607"/>
      <c r="UJM990" s="607"/>
      <c r="UJN990" s="607"/>
      <c r="UJO990" s="607"/>
      <c r="UJP990" s="607"/>
      <c r="UJQ990" s="607"/>
      <c r="UJR990" s="607"/>
      <c r="UJS990" s="607"/>
      <c r="UJT990" s="607"/>
      <c r="UJU990" s="607"/>
      <c r="UJV990" s="607"/>
      <c r="UJW990" s="607"/>
      <c r="UJX990" s="607"/>
      <c r="UJY990" s="607"/>
      <c r="UJZ990" s="607"/>
      <c r="UKA990" s="607"/>
      <c r="UKB990" s="607"/>
      <c r="UKC990" s="607"/>
      <c r="UKD990" s="607"/>
      <c r="UKE990" s="607"/>
      <c r="UKF990" s="607"/>
      <c r="UKG990" s="607"/>
      <c r="UKH990" s="607"/>
      <c r="UKI990" s="607"/>
      <c r="UKJ990" s="607"/>
      <c r="UKK990" s="607"/>
      <c r="UKL990" s="607"/>
      <c r="UKM990" s="607"/>
      <c r="UKN990" s="607"/>
      <c r="UKO990" s="607"/>
      <c r="UKP990" s="607"/>
      <c r="UKQ990" s="607"/>
      <c r="UKR990" s="607"/>
      <c r="UKS990" s="607"/>
      <c r="UKT990" s="607"/>
      <c r="UKU990" s="607"/>
      <c r="UKV990" s="607"/>
      <c r="UKW990" s="607"/>
      <c r="UKX990" s="607"/>
      <c r="UKY990" s="607"/>
      <c r="UKZ990" s="607"/>
      <c r="ULA990" s="607"/>
      <c r="ULB990" s="607"/>
      <c r="ULC990" s="607"/>
      <c r="ULD990" s="607"/>
      <c r="ULE990" s="607"/>
      <c r="ULF990" s="607"/>
      <c r="ULG990" s="607"/>
      <c r="ULH990" s="607"/>
      <c r="ULI990" s="607"/>
      <c r="ULJ990" s="607"/>
      <c r="ULK990" s="607"/>
      <c r="ULL990" s="607"/>
      <c r="ULM990" s="607"/>
      <c r="ULN990" s="607"/>
      <c r="ULO990" s="607"/>
      <c r="ULP990" s="607"/>
      <c r="ULQ990" s="607"/>
      <c r="ULR990" s="607"/>
      <c r="ULS990" s="607"/>
      <c r="ULT990" s="607"/>
      <c r="ULU990" s="607"/>
      <c r="ULV990" s="607"/>
      <c r="ULW990" s="607"/>
      <c r="ULX990" s="607"/>
      <c r="ULY990" s="607"/>
      <c r="ULZ990" s="607"/>
      <c r="UMA990" s="607"/>
      <c r="UMB990" s="607"/>
      <c r="UMC990" s="607"/>
      <c r="UMD990" s="607"/>
      <c r="UME990" s="607"/>
      <c r="UMF990" s="607"/>
      <c r="UMG990" s="607"/>
      <c r="UMH990" s="607"/>
      <c r="UMI990" s="607"/>
      <c r="UMJ990" s="607"/>
      <c r="UMK990" s="607"/>
      <c r="UML990" s="607"/>
      <c r="UMM990" s="607"/>
      <c r="UMN990" s="607"/>
      <c r="UMO990" s="607"/>
      <c r="UMP990" s="607"/>
      <c r="UMQ990" s="607"/>
      <c r="UMR990" s="607"/>
      <c r="UMS990" s="607"/>
      <c r="UMT990" s="607"/>
      <c r="UMU990" s="607"/>
      <c r="UMV990" s="607"/>
      <c r="UMW990" s="607"/>
      <c r="UMX990" s="607"/>
      <c r="UMY990" s="607"/>
      <c r="UMZ990" s="607"/>
      <c r="UNA990" s="607"/>
      <c r="UNB990" s="607"/>
      <c r="UNC990" s="607"/>
      <c r="UND990" s="607"/>
      <c r="UNE990" s="607"/>
      <c r="UNF990" s="607"/>
      <c r="UNG990" s="607"/>
      <c r="UNH990" s="607"/>
      <c r="UNI990" s="607"/>
      <c r="UNJ990" s="607"/>
      <c r="UNK990" s="607"/>
      <c r="UNL990" s="607"/>
      <c r="UNM990" s="607"/>
      <c r="UNN990" s="607"/>
      <c r="UNO990" s="607"/>
      <c r="UNP990" s="607"/>
      <c r="UNQ990" s="607"/>
      <c r="UNR990" s="607"/>
      <c r="UNS990" s="607"/>
      <c r="UNT990" s="607"/>
      <c r="UNU990" s="607"/>
      <c r="UNV990" s="607"/>
      <c r="UNW990" s="607"/>
      <c r="UNX990" s="607"/>
      <c r="UNY990" s="607"/>
      <c r="UNZ990" s="607"/>
      <c r="UOA990" s="607"/>
      <c r="UOB990" s="607"/>
      <c r="UOC990" s="607"/>
      <c r="UOD990" s="607"/>
      <c r="UOE990" s="607"/>
      <c r="UOF990" s="607"/>
      <c r="UOG990" s="607"/>
      <c r="UOH990" s="607"/>
      <c r="UOI990" s="607"/>
      <c r="UOJ990" s="607"/>
      <c r="UOK990" s="607"/>
      <c r="UOL990" s="607"/>
      <c r="UOM990" s="607"/>
      <c r="UON990" s="607"/>
      <c r="UOO990" s="607"/>
      <c r="UOP990" s="607"/>
      <c r="UOQ990" s="607"/>
      <c r="UOR990" s="607"/>
      <c r="UOS990" s="607"/>
      <c r="UOT990" s="607"/>
      <c r="UOU990" s="607"/>
      <c r="UOV990" s="607"/>
      <c r="UOW990" s="607"/>
      <c r="UOX990" s="607"/>
      <c r="UOY990" s="607"/>
      <c r="UOZ990" s="607"/>
      <c r="UPA990" s="607"/>
      <c r="UPB990" s="607"/>
      <c r="UPC990" s="607"/>
      <c r="UPD990" s="607"/>
      <c r="UPE990" s="607"/>
      <c r="UPF990" s="607"/>
      <c r="UPG990" s="607"/>
      <c r="UPH990" s="607"/>
      <c r="UPI990" s="607"/>
      <c r="UPJ990" s="607"/>
      <c r="UPK990" s="607"/>
      <c r="UPL990" s="607"/>
      <c r="UPM990" s="607"/>
      <c r="UPN990" s="607"/>
      <c r="UPO990" s="607"/>
      <c r="UPP990" s="607"/>
      <c r="UPQ990" s="607"/>
      <c r="UPR990" s="607"/>
      <c r="UPS990" s="607"/>
      <c r="UPT990" s="607"/>
      <c r="UPU990" s="607"/>
      <c r="UPV990" s="607"/>
      <c r="UPW990" s="607"/>
      <c r="UPX990" s="607"/>
      <c r="UPY990" s="607"/>
      <c r="UPZ990" s="607"/>
      <c r="UQA990" s="607"/>
      <c r="UQB990" s="607"/>
      <c r="UQC990" s="607"/>
      <c r="UQD990" s="607"/>
      <c r="UQE990" s="607"/>
      <c r="UQF990" s="607"/>
      <c r="UQG990" s="607"/>
      <c r="UQH990" s="607"/>
      <c r="UQI990" s="607"/>
      <c r="UQJ990" s="607"/>
      <c r="UQK990" s="607"/>
      <c r="UQL990" s="607"/>
      <c r="UQM990" s="607"/>
      <c r="UQN990" s="607"/>
      <c r="UQO990" s="607"/>
      <c r="UQP990" s="607"/>
      <c r="UQQ990" s="607"/>
      <c r="UQR990" s="607"/>
      <c r="UQS990" s="607"/>
      <c r="UQT990" s="607"/>
      <c r="UQU990" s="607"/>
      <c r="UQV990" s="607"/>
      <c r="UQW990" s="607"/>
      <c r="UQX990" s="607"/>
      <c r="UQY990" s="607"/>
      <c r="UQZ990" s="607"/>
      <c r="URA990" s="607"/>
      <c r="URB990" s="607"/>
      <c r="URC990" s="607"/>
      <c r="URD990" s="607"/>
      <c r="URE990" s="607"/>
      <c r="URF990" s="607"/>
      <c r="URG990" s="607"/>
      <c r="URH990" s="607"/>
      <c r="URI990" s="607"/>
      <c r="URJ990" s="607"/>
      <c r="URK990" s="607"/>
      <c r="URL990" s="607"/>
      <c r="URM990" s="607"/>
      <c r="URN990" s="607"/>
      <c r="URO990" s="607"/>
      <c r="URP990" s="607"/>
      <c r="URQ990" s="607"/>
      <c r="URR990" s="607"/>
      <c r="URS990" s="607"/>
      <c r="URT990" s="607"/>
      <c r="URU990" s="607"/>
      <c r="URV990" s="607"/>
      <c r="URW990" s="607"/>
      <c r="URX990" s="607"/>
      <c r="URY990" s="607"/>
      <c r="URZ990" s="607"/>
      <c r="USA990" s="607"/>
      <c r="USB990" s="607"/>
      <c r="USC990" s="607"/>
      <c r="USD990" s="607"/>
      <c r="USE990" s="607"/>
      <c r="USF990" s="607"/>
      <c r="USG990" s="607"/>
      <c r="USH990" s="607"/>
      <c r="USI990" s="607"/>
      <c r="USJ990" s="607"/>
      <c r="USK990" s="607"/>
      <c r="USL990" s="607"/>
      <c r="USM990" s="607"/>
      <c r="USN990" s="607"/>
      <c r="USO990" s="607"/>
      <c r="USP990" s="607"/>
      <c r="USQ990" s="607"/>
      <c r="USR990" s="607"/>
      <c r="USS990" s="607"/>
      <c r="UST990" s="607"/>
      <c r="USU990" s="607"/>
      <c r="USV990" s="607"/>
      <c r="USW990" s="607"/>
      <c r="USX990" s="607"/>
      <c r="USY990" s="607"/>
      <c r="USZ990" s="607"/>
      <c r="UTA990" s="607"/>
      <c r="UTB990" s="607"/>
      <c r="UTC990" s="607"/>
      <c r="UTD990" s="607"/>
      <c r="UTE990" s="607"/>
      <c r="UTF990" s="607"/>
      <c r="UTG990" s="607"/>
      <c r="UTH990" s="607"/>
      <c r="UTI990" s="607"/>
      <c r="UTJ990" s="607"/>
      <c r="UTK990" s="607"/>
      <c r="UTL990" s="607"/>
      <c r="UTM990" s="607"/>
      <c r="UTN990" s="607"/>
      <c r="UTO990" s="607"/>
      <c r="UTP990" s="607"/>
      <c r="UTQ990" s="607"/>
      <c r="UTR990" s="607"/>
      <c r="UTS990" s="607"/>
      <c r="UTT990" s="607"/>
      <c r="UTU990" s="607"/>
      <c r="UTV990" s="607"/>
      <c r="UTW990" s="607"/>
      <c r="UTX990" s="607"/>
      <c r="UTY990" s="607"/>
      <c r="UTZ990" s="607"/>
      <c r="UUA990" s="607"/>
      <c r="UUB990" s="607"/>
      <c r="UUC990" s="607"/>
      <c r="UUD990" s="607"/>
      <c r="UUE990" s="607"/>
      <c r="UUF990" s="607"/>
      <c r="UUG990" s="607"/>
      <c r="UUH990" s="607"/>
      <c r="UUI990" s="607"/>
      <c r="UUJ990" s="607"/>
      <c r="UUK990" s="607"/>
      <c r="UUL990" s="607"/>
      <c r="UUM990" s="607"/>
      <c r="UUN990" s="607"/>
      <c r="UUO990" s="607"/>
      <c r="UUP990" s="607"/>
      <c r="UUQ990" s="607"/>
      <c r="UUR990" s="607"/>
      <c r="UUS990" s="607"/>
      <c r="UUT990" s="607"/>
      <c r="UUU990" s="607"/>
      <c r="UUV990" s="607"/>
      <c r="UUW990" s="607"/>
      <c r="UUX990" s="607"/>
      <c r="UUY990" s="607"/>
      <c r="UUZ990" s="607"/>
      <c r="UVA990" s="607"/>
      <c r="UVB990" s="607"/>
      <c r="UVC990" s="607"/>
      <c r="UVD990" s="607"/>
      <c r="UVE990" s="607"/>
      <c r="UVF990" s="607"/>
      <c r="UVG990" s="607"/>
      <c r="UVH990" s="607"/>
      <c r="UVI990" s="607"/>
      <c r="UVJ990" s="607"/>
      <c r="UVK990" s="607"/>
      <c r="UVL990" s="607"/>
      <c r="UVM990" s="607"/>
      <c r="UVN990" s="607"/>
      <c r="UVO990" s="607"/>
      <c r="UVP990" s="607"/>
      <c r="UVQ990" s="607"/>
      <c r="UVR990" s="607"/>
      <c r="UVS990" s="607"/>
      <c r="UVT990" s="607"/>
      <c r="UVU990" s="607"/>
      <c r="UVV990" s="607"/>
      <c r="UVW990" s="607"/>
      <c r="UVX990" s="607"/>
      <c r="UVY990" s="607"/>
      <c r="UVZ990" s="607"/>
      <c r="UWA990" s="607"/>
      <c r="UWB990" s="607"/>
      <c r="UWC990" s="607"/>
      <c r="UWD990" s="607"/>
      <c r="UWE990" s="607"/>
      <c r="UWF990" s="607"/>
      <c r="UWG990" s="607"/>
      <c r="UWH990" s="607"/>
      <c r="UWI990" s="607"/>
      <c r="UWJ990" s="607"/>
      <c r="UWK990" s="607"/>
      <c r="UWL990" s="607"/>
      <c r="UWM990" s="607"/>
      <c r="UWN990" s="607"/>
      <c r="UWO990" s="607"/>
      <c r="UWP990" s="607"/>
      <c r="UWQ990" s="607"/>
      <c r="UWR990" s="607"/>
      <c r="UWS990" s="607"/>
      <c r="UWT990" s="607"/>
      <c r="UWU990" s="607"/>
      <c r="UWV990" s="607"/>
      <c r="UWW990" s="607"/>
      <c r="UWX990" s="607"/>
      <c r="UWY990" s="607"/>
      <c r="UWZ990" s="607"/>
      <c r="UXA990" s="607"/>
      <c r="UXB990" s="607"/>
      <c r="UXC990" s="607"/>
      <c r="UXD990" s="607"/>
      <c r="UXE990" s="607"/>
      <c r="UXF990" s="607"/>
      <c r="UXG990" s="607"/>
      <c r="UXH990" s="607"/>
      <c r="UXI990" s="607"/>
      <c r="UXJ990" s="607"/>
      <c r="UXK990" s="607"/>
      <c r="UXL990" s="607"/>
      <c r="UXM990" s="607"/>
      <c r="UXN990" s="607"/>
      <c r="UXO990" s="607"/>
      <c r="UXP990" s="607"/>
      <c r="UXQ990" s="607"/>
      <c r="UXR990" s="607"/>
      <c r="UXS990" s="607"/>
      <c r="UXT990" s="607"/>
      <c r="UXU990" s="607"/>
      <c r="UXV990" s="607"/>
      <c r="UXW990" s="607"/>
      <c r="UXX990" s="607"/>
      <c r="UXY990" s="607"/>
      <c r="UXZ990" s="607"/>
      <c r="UYA990" s="607"/>
      <c r="UYB990" s="607"/>
      <c r="UYC990" s="607"/>
      <c r="UYD990" s="607"/>
      <c r="UYE990" s="607"/>
      <c r="UYF990" s="607"/>
      <c r="UYG990" s="607"/>
      <c r="UYH990" s="607"/>
      <c r="UYI990" s="607"/>
      <c r="UYJ990" s="607"/>
      <c r="UYK990" s="607"/>
      <c r="UYL990" s="607"/>
      <c r="UYM990" s="607"/>
      <c r="UYN990" s="607"/>
      <c r="UYO990" s="607"/>
      <c r="UYP990" s="607"/>
      <c r="UYQ990" s="607"/>
      <c r="UYR990" s="607"/>
      <c r="UYS990" s="607"/>
      <c r="UYT990" s="607"/>
      <c r="UYU990" s="607"/>
      <c r="UYV990" s="607"/>
      <c r="UYW990" s="607"/>
      <c r="UYX990" s="607"/>
      <c r="UYY990" s="607"/>
      <c r="UYZ990" s="607"/>
      <c r="UZA990" s="607"/>
      <c r="UZB990" s="607"/>
      <c r="UZC990" s="607"/>
      <c r="UZD990" s="607"/>
      <c r="UZE990" s="607"/>
      <c r="UZF990" s="607"/>
      <c r="UZG990" s="607"/>
      <c r="UZH990" s="607"/>
      <c r="UZI990" s="607"/>
      <c r="UZJ990" s="607"/>
      <c r="UZK990" s="607"/>
      <c r="UZL990" s="607"/>
      <c r="UZM990" s="607"/>
      <c r="UZN990" s="607"/>
      <c r="UZO990" s="607"/>
      <c r="UZP990" s="607"/>
      <c r="UZQ990" s="607"/>
      <c r="UZR990" s="607"/>
      <c r="UZS990" s="607"/>
      <c r="UZT990" s="607"/>
      <c r="UZU990" s="607"/>
      <c r="UZV990" s="607"/>
      <c r="UZW990" s="607"/>
      <c r="UZX990" s="607"/>
      <c r="UZY990" s="607"/>
      <c r="UZZ990" s="607"/>
      <c r="VAA990" s="607"/>
      <c r="VAB990" s="607"/>
      <c r="VAC990" s="607"/>
      <c r="VAD990" s="607"/>
      <c r="VAE990" s="607"/>
      <c r="VAF990" s="607"/>
      <c r="VAG990" s="607"/>
      <c r="VAH990" s="607"/>
      <c r="VAI990" s="607"/>
      <c r="VAJ990" s="607"/>
      <c r="VAK990" s="607"/>
      <c r="VAL990" s="607"/>
      <c r="VAM990" s="607"/>
      <c r="VAN990" s="607"/>
      <c r="VAO990" s="607"/>
      <c r="VAP990" s="607"/>
      <c r="VAQ990" s="607"/>
      <c r="VAR990" s="607"/>
      <c r="VAS990" s="607"/>
      <c r="VAT990" s="607"/>
      <c r="VAU990" s="607"/>
      <c r="VAV990" s="607"/>
      <c r="VAW990" s="607"/>
      <c r="VAX990" s="607"/>
      <c r="VAY990" s="607"/>
      <c r="VAZ990" s="607"/>
      <c r="VBA990" s="607"/>
      <c r="VBB990" s="607"/>
      <c r="VBC990" s="607"/>
      <c r="VBD990" s="607"/>
      <c r="VBE990" s="607"/>
      <c r="VBF990" s="607"/>
      <c r="VBG990" s="607"/>
      <c r="VBH990" s="607"/>
      <c r="VBI990" s="607"/>
      <c r="VBJ990" s="607"/>
      <c r="VBK990" s="607"/>
      <c r="VBL990" s="607"/>
      <c r="VBM990" s="607"/>
      <c r="VBN990" s="607"/>
      <c r="VBO990" s="607"/>
      <c r="VBP990" s="607"/>
      <c r="VBQ990" s="607"/>
      <c r="VBR990" s="607"/>
      <c r="VBS990" s="607"/>
      <c r="VBT990" s="607"/>
      <c r="VBU990" s="607"/>
      <c r="VBV990" s="607"/>
      <c r="VBW990" s="607"/>
      <c r="VBX990" s="607"/>
      <c r="VBY990" s="607"/>
      <c r="VBZ990" s="607"/>
      <c r="VCA990" s="607"/>
      <c r="VCB990" s="607"/>
      <c r="VCC990" s="607"/>
      <c r="VCD990" s="607"/>
      <c r="VCE990" s="607"/>
      <c r="VCF990" s="607"/>
      <c r="VCG990" s="607"/>
      <c r="VCH990" s="607"/>
      <c r="VCI990" s="607"/>
      <c r="VCJ990" s="607"/>
      <c r="VCK990" s="607"/>
      <c r="VCL990" s="607"/>
      <c r="VCM990" s="607"/>
      <c r="VCN990" s="607"/>
      <c r="VCO990" s="607"/>
      <c r="VCP990" s="607"/>
      <c r="VCQ990" s="607"/>
      <c r="VCR990" s="607"/>
      <c r="VCS990" s="607"/>
      <c r="VCT990" s="607"/>
      <c r="VCU990" s="607"/>
      <c r="VCV990" s="607"/>
      <c r="VCW990" s="607"/>
      <c r="VCX990" s="607"/>
      <c r="VCY990" s="607"/>
      <c r="VCZ990" s="607"/>
      <c r="VDA990" s="607"/>
      <c r="VDB990" s="607"/>
      <c r="VDC990" s="607"/>
      <c r="VDD990" s="607"/>
      <c r="VDE990" s="607"/>
      <c r="VDF990" s="607"/>
      <c r="VDG990" s="607"/>
      <c r="VDH990" s="607"/>
      <c r="VDI990" s="607"/>
      <c r="VDJ990" s="607"/>
      <c r="VDK990" s="607"/>
      <c r="VDL990" s="607"/>
      <c r="VDM990" s="607"/>
      <c r="VDN990" s="607"/>
      <c r="VDO990" s="607"/>
      <c r="VDP990" s="607"/>
      <c r="VDQ990" s="607"/>
      <c r="VDR990" s="607"/>
      <c r="VDS990" s="607"/>
      <c r="VDT990" s="607"/>
      <c r="VDU990" s="607"/>
      <c r="VDV990" s="607"/>
      <c r="VDW990" s="607"/>
      <c r="VDX990" s="607"/>
      <c r="VDY990" s="607"/>
      <c r="VDZ990" s="607"/>
      <c r="VEA990" s="607"/>
      <c r="VEB990" s="607"/>
      <c r="VEC990" s="607"/>
      <c r="VED990" s="607"/>
      <c r="VEE990" s="607"/>
      <c r="VEF990" s="607"/>
      <c r="VEG990" s="607"/>
      <c r="VEH990" s="607"/>
      <c r="VEI990" s="607"/>
      <c r="VEJ990" s="607"/>
      <c r="VEK990" s="607"/>
      <c r="VEL990" s="607"/>
      <c r="VEM990" s="607"/>
      <c r="VEN990" s="607"/>
      <c r="VEO990" s="607"/>
      <c r="VEP990" s="607"/>
      <c r="VEQ990" s="607"/>
      <c r="VER990" s="607"/>
      <c r="VES990" s="607"/>
      <c r="VET990" s="607"/>
      <c r="VEU990" s="607"/>
      <c r="VEV990" s="607"/>
      <c r="VEW990" s="607"/>
      <c r="VEX990" s="607"/>
      <c r="VEY990" s="607"/>
      <c r="VEZ990" s="607"/>
      <c r="VFA990" s="607"/>
      <c r="VFB990" s="607"/>
      <c r="VFC990" s="607"/>
      <c r="VFD990" s="607"/>
      <c r="VFE990" s="607"/>
      <c r="VFF990" s="607"/>
      <c r="VFG990" s="607"/>
      <c r="VFH990" s="607"/>
      <c r="VFI990" s="607"/>
      <c r="VFJ990" s="607"/>
      <c r="VFK990" s="607"/>
      <c r="VFL990" s="607"/>
      <c r="VFM990" s="607"/>
      <c r="VFN990" s="607"/>
      <c r="VFO990" s="607"/>
      <c r="VFP990" s="607"/>
      <c r="VFQ990" s="607"/>
      <c r="VFR990" s="607"/>
      <c r="VFS990" s="607"/>
      <c r="VFT990" s="607"/>
      <c r="VFU990" s="607"/>
      <c r="VFV990" s="607"/>
      <c r="VFW990" s="607"/>
      <c r="VFX990" s="607"/>
      <c r="VFY990" s="607"/>
      <c r="VFZ990" s="607"/>
      <c r="VGA990" s="607"/>
      <c r="VGB990" s="607"/>
      <c r="VGC990" s="607"/>
      <c r="VGD990" s="607"/>
      <c r="VGE990" s="607"/>
      <c r="VGF990" s="607"/>
      <c r="VGG990" s="607"/>
      <c r="VGH990" s="607"/>
      <c r="VGI990" s="607"/>
      <c r="VGJ990" s="607"/>
      <c r="VGK990" s="607"/>
      <c r="VGL990" s="607"/>
      <c r="VGM990" s="607"/>
      <c r="VGN990" s="607"/>
      <c r="VGO990" s="607"/>
      <c r="VGP990" s="607"/>
      <c r="VGQ990" s="607"/>
      <c r="VGR990" s="607"/>
      <c r="VGS990" s="607"/>
      <c r="VGT990" s="607"/>
      <c r="VGU990" s="607"/>
      <c r="VGV990" s="607"/>
      <c r="VGW990" s="607"/>
      <c r="VGX990" s="607"/>
      <c r="VGY990" s="607"/>
      <c r="VGZ990" s="607"/>
      <c r="VHA990" s="607"/>
      <c r="VHB990" s="607"/>
      <c r="VHC990" s="607"/>
      <c r="VHD990" s="607"/>
      <c r="VHE990" s="607"/>
      <c r="VHF990" s="607"/>
      <c r="VHG990" s="607"/>
      <c r="VHH990" s="607"/>
      <c r="VHI990" s="607"/>
      <c r="VHJ990" s="607"/>
      <c r="VHK990" s="607"/>
      <c r="VHL990" s="607"/>
      <c r="VHM990" s="607"/>
      <c r="VHN990" s="607"/>
      <c r="VHO990" s="607"/>
      <c r="VHP990" s="607"/>
      <c r="VHQ990" s="607"/>
      <c r="VHR990" s="607"/>
      <c r="VHS990" s="607"/>
      <c r="VHT990" s="607"/>
      <c r="VHU990" s="607"/>
      <c r="VHV990" s="607"/>
      <c r="VHW990" s="607"/>
      <c r="VHX990" s="607"/>
      <c r="VHY990" s="607"/>
      <c r="VHZ990" s="607"/>
      <c r="VIA990" s="607"/>
      <c r="VIB990" s="607"/>
      <c r="VIC990" s="607"/>
      <c r="VID990" s="607"/>
      <c r="VIE990" s="607"/>
      <c r="VIF990" s="607"/>
      <c r="VIG990" s="607"/>
      <c r="VIH990" s="607"/>
      <c r="VII990" s="607"/>
      <c r="VIJ990" s="607"/>
      <c r="VIK990" s="607"/>
      <c r="VIL990" s="607"/>
      <c r="VIM990" s="607"/>
      <c r="VIN990" s="607"/>
      <c r="VIO990" s="607"/>
      <c r="VIP990" s="607"/>
      <c r="VIQ990" s="607"/>
      <c r="VIR990" s="607"/>
      <c r="VIS990" s="607"/>
      <c r="VIT990" s="607"/>
      <c r="VIU990" s="607"/>
      <c r="VIV990" s="607"/>
      <c r="VIW990" s="607"/>
      <c r="VIX990" s="607"/>
      <c r="VIY990" s="607"/>
      <c r="VIZ990" s="607"/>
      <c r="VJA990" s="607"/>
      <c r="VJB990" s="607"/>
      <c r="VJC990" s="607"/>
      <c r="VJD990" s="607"/>
      <c r="VJE990" s="607"/>
      <c r="VJF990" s="607"/>
      <c r="VJG990" s="607"/>
      <c r="VJH990" s="607"/>
      <c r="VJI990" s="607"/>
      <c r="VJJ990" s="607"/>
      <c r="VJK990" s="607"/>
      <c r="VJL990" s="607"/>
      <c r="VJM990" s="607"/>
      <c r="VJN990" s="607"/>
      <c r="VJO990" s="607"/>
      <c r="VJP990" s="607"/>
      <c r="VJQ990" s="607"/>
      <c r="VJR990" s="607"/>
      <c r="VJS990" s="607"/>
      <c r="VJT990" s="607"/>
      <c r="VJU990" s="607"/>
      <c r="VJV990" s="607"/>
      <c r="VJW990" s="607"/>
      <c r="VJX990" s="607"/>
      <c r="VJY990" s="607"/>
      <c r="VJZ990" s="607"/>
      <c r="VKA990" s="607"/>
      <c r="VKB990" s="607"/>
      <c r="VKC990" s="607"/>
      <c r="VKD990" s="607"/>
      <c r="VKE990" s="607"/>
      <c r="VKF990" s="607"/>
      <c r="VKG990" s="607"/>
      <c r="VKH990" s="607"/>
      <c r="VKI990" s="607"/>
      <c r="VKJ990" s="607"/>
      <c r="VKK990" s="607"/>
      <c r="VKL990" s="607"/>
      <c r="VKM990" s="607"/>
      <c r="VKN990" s="607"/>
      <c r="VKO990" s="607"/>
      <c r="VKP990" s="607"/>
      <c r="VKQ990" s="607"/>
      <c r="VKR990" s="607"/>
      <c r="VKS990" s="607"/>
      <c r="VKT990" s="607"/>
      <c r="VKU990" s="607"/>
      <c r="VKV990" s="607"/>
      <c r="VKW990" s="607"/>
      <c r="VKX990" s="607"/>
      <c r="VKY990" s="607"/>
      <c r="VKZ990" s="607"/>
      <c r="VLA990" s="607"/>
      <c r="VLB990" s="607"/>
      <c r="VLC990" s="607"/>
      <c r="VLD990" s="607"/>
      <c r="VLE990" s="607"/>
      <c r="VLF990" s="607"/>
      <c r="VLG990" s="607"/>
      <c r="VLH990" s="607"/>
      <c r="VLI990" s="607"/>
      <c r="VLJ990" s="607"/>
      <c r="VLK990" s="607"/>
      <c r="VLL990" s="607"/>
      <c r="VLM990" s="607"/>
      <c r="VLN990" s="607"/>
      <c r="VLO990" s="607"/>
      <c r="VLP990" s="607"/>
      <c r="VLQ990" s="607"/>
      <c r="VLR990" s="607"/>
      <c r="VLS990" s="607"/>
      <c r="VLT990" s="607"/>
      <c r="VLU990" s="607"/>
      <c r="VLV990" s="607"/>
      <c r="VLW990" s="607"/>
      <c r="VLX990" s="607"/>
      <c r="VLY990" s="607"/>
      <c r="VLZ990" s="607"/>
      <c r="VMA990" s="607"/>
      <c r="VMB990" s="607"/>
      <c r="VMC990" s="607"/>
      <c r="VMD990" s="607"/>
      <c r="VME990" s="607"/>
      <c r="VMF990" s="607"/>
      <c r="VMG990" s="607"/>
      <c r="VMH990" s="607"/>
      <c r="VMI990" s="607"/>
      <c r="VMJ990" s="607"/>
      <c r="VMK990" s="607"/>
      <c r="VML990" s="607"/>
      <c r="VMM990" s="607"/>
      <c r="VMN990" s="607"/>
      <c r="VMO990" s="607"/>
      <c r="VMP990" s="607"/>
      <c r="VMQ990" s="607"/>
      <c r="VMR990" s="607"/>
      <c r="VMS990" s="607"/>
      <c r="VMT990" s="607"/>
      <c r="VMU990" s="607"/>
      <c r="VMV990" s="607"/>
      <c r="VMW990" s="607"/>
      <c r="VMX990" s="607"/>
      <c r="VMY990" s="607"/>
      <c r="VMZ990" s="607"/>
      <c r="VNA990" s="607"/>
      <c r="VNB990" s="607"/>
      <c r="VNC990" s="607"/>
      <c r="VND990" s="607"/>
      <c r="VNE990" s="607"/>
      <c r="VNF990" s="607"/>
      <c r="VNG990" s="607"/>
      <c r="VNH990" s="607"/>
      <c r="VNI990" s="607"/>
      <c r="VNJ990" s="607"/>
      <c r="VNK990" s="607"/>
      <c r="VNL990" s="607"/>
      <c r="VNM990" s="607"/>
      <c r="VNN990" s="607"/>
      <c r="VNO990" s="607"/>
      <c r="VNP990" s="607"/>
      <c r="VNQ990" s="607"/>
      <c r="VNR990" s="607"/>
      <c r="VNS990" s="607"/>
      <c r="VNT990" s="607"/>
      <c r="VNU990" s="607"/>
      <c r="VNV990" s="607"/>
      <c r="VNW990" s="607"/>
      <c r="VNX990" s="607"/>
      <c r="VNY990" s="607"/>
      <c r="VNZ990" s="607"/>
      <c r="VOA990" s="607"/>
      <c r="VOB990" s="607"/>
      <c r="VOC990" s="607"/>
      <c r="VOD990" s="607"/>
      <c r="VOE990" s="607"/>
      <c r="VOF990" s="607"/>
      <c r="VOG990" s="607"/>
      <c r="VOH990" s="607"/>
      <c r="VOI990" s="607"/>
      <c r="VOJ990" s="607"/>
      <c r="VOK990" s="607"/>
      <c r="VOL990" s="607"/>
      <c r="VOM990" s="607"/>
      <c r="VON990" s="607"/>
      <c r="VOO990" s="607"/>
      <c r="VOP990" s="607"/>
      <c r="VOQ990" s="607"/>
      <c r="VOR990" s="607"/>
      <c r="VOS990" s="607"/>
      <c r="VOT990" s="607"/>
      <c r="VOU990" s="607"/>
      <c r="VOV990" s="607"/>
      <c r="VOW990" s="607"/>
      <c r="VOX990" s="607"/>
      <c r="VOY990" s="607"/>
      <c r="VOZ990" s="607"/>
      <c r="VPA990" s="607"/>
      <c r="VPB990" s="607"/>
      <c r="VPC990" s="607"/>
      <c r="VPD990" s="607"/>
      <c r="VPE990" s="607"/>
      <c r="VPF990" s="607"/>
      <c r="VPG990" s="607"/>
      <c r="VPH990" s="607"/>
      <c r="VPI990" s="607"/>
      <c r="VPJ990" s="607"/>
      <c r="VPK990" s="607"/>
      <c r="VPL990" s="607"/>
      <c r="VPM990" s="607"/>
      <c r="VPN990" s="607"/>
      <c r="VPO990" s="607"/>
      <c r="VPP990" s="607"/>
      <c r="VPQ990" s="607"/>
      <c r="VPR990" s="607"/>
      <c r="VPS990" s="607"/>
      <c r="VPT990" s="607"/>
      <c r="VPU990" s="607"/>
      <c r="VPV990" s="607"/>
      <c r="VPW990" s="607"/>
      <c r="VPX990" s="607"/>
      <c r="VPY990" s="607"/>
      <c r="VPZ990" s="607"/>
      <c r="VQA990" s="607"/>
      <c r="VQB990" s="607"/>
      <c r="VQC990" s="607"/>
      <c r="VQD990" s="607"/>
      <c r="VQE990" s="607"/>
      <c r="VQF990" s="607"/>
      <c r="VQG990" s="607"/>
      <c r="VQH990" s="607"/>
      <c r="VQI990" s="607"/>
      <c r="VQJ990" s="607"/>
      <c r="VQK990" s="607"/>
      <c r="VQL990" s="607"/>
      <c r="VQM990" s="607"/>
      <c r="VQN990" s="607"/>
      <c r="VQO990" s="607"/>
      <c r="VQP990" s="607"/>
      <c r="VQQ990" s="607"/>
      <c r="VQR990" s="607"/>
      <c r="VQS990" s="607"/>
      <c r="VQT990" s="607"/>
      <c r="VQU990" s="607"/>
      <c r="VQV990" s="607"/>
      <c r="VQW990" s="607"/>
      <c r="VQX990" s="607"/>
      <c r="VQY990" s="607"/>
      <c r="VQZ990" s="607"/>
      <c r="VRA990" s="607"/>
      <c r="VRB990" s="607"/>
      <c r="VRC990" s="607"/>
      <c r="VRD990" s="607"/>
      <c r="VRE990" s="607"/>
      <c r="VRF990" s="607"/>
      <c r="VRG990" s="607"/>
      <c r="VRH990" s="607"/>
      <c r="VRI990" s="607"/>
      <c r="VRJ990" s="607"/>
      <c r="VRK990" s="607"/>
      <c r="VRL990" s="607"/>
      <c r="VRM990" s="607"/>
      <c r="VRN990" s="607"/>
      <c r="VRO990" s="607"/>
      <c r="VRP990" s="607"/>
      <c r="VRQ990" s="607"/>
      <c r="VRR990" s="607"/>
      <c r="VRS990" s="607"/>
      <c r="VRT990" s="607"/>
      <c r="VRU990" s="607"/>
      <c r="VRV990" s="607"/>
      <c r="VRW990" s="607"/>
      <c r="VRX990" s="607"/>
      <c r="VRY990" s="607"/>
      <c r="VRZ990" s="607"/>
      <c r="VSA990" s="607"/>
      <c r="VSB990" s="607"/>
      <c r="VSC990" s="607"/>
      <c r="VSD990" s="607"/>
      <c r="VSE990" s="607"/>
      <c r="VSF990" s="607"/>
      <c r="VSG990" s="607"/>
      <c r="VSH990" s="607"/>
      <c r="VSI990" s="607"/>
      <c r="VSJ990" s="607"/>
      <c r="VSK990" s="607"/>
      <c r="VSL990" s="607"/>
      <c r="VSM990" s="607"/>
      <c r="VSN990" s="607"/>
      <c r="VSO990" s="607"/>
      <c r="VSP990" s="607"/>
      <c r="VSQ990" s="607"/>
      <c r="VSR990" s="607"/>
      <c r="VSS990" s="607"/>
      <c r="VST990" s="607"/>
      <c r="VSU990" s="607"/>
      <c r="VSV990" s="607"/>
      <c r="VSW990" s="607"/>
      <c r="VSX990" s="607"/>
      <c r="VSY990" s="607"/>
      <c r="VSZ990" s="607"/>
      <c r="VTA990" s="607"/>
      <c r="VTB990" s="607"/>
      <c r="VTC990" s="607"/>
      <c r="VTD990" s="607"/>
      <c r="VTE990" s="607"/>
      <c r="VTF990" s="607"/>
      <c r="VTG990" s="607"/>
      <c r="VTH990" s="607"/>
      <c r="VTI990" s="607"/>
      <c r="VTJ990" s="607"/>
      <c r="VTK990" s="607"/>
      <c r="VTL990" s="607"/>
      <c r="VTM990" s="607"/>
      <c r="VTN990" s="607"/>
      <c r="VTO990" s="607"/>
      <c r="VTP990" s="607"/>
      <c r="VTQ990" s="607"/>
      <c r="VTR990" s="607"/>
      <c r="VTS990" s="607"/>
      <c r="VTT990" s="607"/>
      <c r="VTU990" s="607"/>
      <c r="VTV990" s="607"/>
      <c r="VTW990" s="607"/>
      <c r="VTX990" s="607"/>
      <c r="VTY990" s="607"/>
      <c r="VTZ990" s="607"/>
      <c r="VUA990" s="607"/>
      <c r="VUB990" s="607"/>
      <c r="VUC990" s="607"/>
      <c r="VUD990" s="607"/>
      <c r="VUE990" s="607"/>
      <c r="VUF990" s="607"/>
      <c r="VUG990" s="607"/>
      <c r="VUH990" s="607"/>
      <c r="VUI990" s="607"/>
      <c r="VUJ990" s="607"/>
      <c r="VUK990" s="607"/>
      <c r="VUL990" s="607"/>
      <c r="VUM990" s="607"/>
      <c r="VUN990" s="607"/>
      <c r="VUO990" s="607"/>
      <c r="VUP990" s="607"/>
      <c r="VUQ990" s="607"/>
      <c r="VUR990" s="607"/>
      <c r="VUS990" s="607"/>
      <c r="VUT990" s="607"/>
      <c r="VUU990" s="607"/>
      <c r="VUV990" s="607"/>
      <c r="VUW990" s="607"/>
      <c r="VUX990" s="607"/>
      <c r="VUY990" s="607"/>
      <c r="VUZ990" s="607"/>
      <c r="VVA990" s="607"/>
      <c r="VVB990" s="607"/>
      <c r="VVC990" s="607"/>
      <c r="VVD990" s="607"/>
      <c r="VVE990" s="607"/>
      <c r="VVF990" s="607"/>
      <c r="VVG990" s="607"/>
      <c r="VVH990" s="607"/>
      <c r="VVI990" s="607"/>
      <c r="VVJ990" s="607"/>
      <c r="VVK990" s="607"/>
      <c r="VVL990" s="607"/>
      <c r="VVM990" s="607"/>
      <c r="VVN990" s="607"/>
      <c r="VVO990" s="607"/>
      <c r="VVP990" s="607"/>
      <c r="VVQ990" s="607"/>
      <c r="VVR990" s="607"/>
      <c r="VVS990" s="607"/>
      <c r="VVT990" s="607"/>
      <c r="VVU990" s="607"/>
      <c r="VVV990" s="607"/>
      <c r="VVW990" s="607"/>
      <c r="VVX990" s="607"/>
      <c r="VVY990" s="607"/>
      <c r="VVZ990" s="607"/>
      <c r="VWA990" s="607"/>
      <c r="VWB990" s="607"/>
      <c r="VWC990" s="607"/>
      <c r="VWD990" s="607"/>
      <c r="VWE990" s="607"/>
      <c r="VWF990" s="607"/>
      <c r="VWG990" s="607"/>
      <c r="VWH990" s="607"/>
      <c r="VWI990" s="607"/>
      <c r="VWJ990" s="607"/>
      <c r="VWK990" s="607"/>
      <c r="VWL990" s="607"/>
      <c r="VWM990" s="607"/>
      <c r="VWN990" s="607"/>
      <c r="VWO990" s="607"/>
      <c r="VWP990" s="607"/>
      <c r="VWQ990" s="607"/>
      <c r="VWR990" s="607"/>
      <c r="VWS990" s="607"/>
      <c r="VWT990" s="607"/>
      <c r="VWU990" s="607"/>
      <c r="VWV990" s="607"/>
      <c r="VWW990" s="607"/>
      <c r="VWX990" s="607"/>
      <c r="VWY990" s="607"/>
      <c r="VWZ990" s="607"/>
      <c r="VXA990" s="607"/>
      <c r="VXB990" s="607"/>
      <c r="VXC990" s="607"/>
      <c r="VXD990" s="607"/>
      <c r="VXE990" s="607"/>
      <c r="VXF990" s="607"/>
      <c r="VXG990" s="607"/>
      <c r="VXH990" s="607"/>
      <c r="VXI990" s="607"/>
      <c r="VXJ990" s="607"/>
      <c r="VXK990" s="607"/>
      <c r="VXL990" s="607"/>
      <c r="VXM990" s="607"/>
      <c r="VXN990" s="607"/>
      <c r="VXO990" s="607"/>
      <c r="VXP990" s="607"/>
      <c r="VXQ990" s="607"/>
      <c r="VXR990" s="607"/>
      <c r="VXS990" s="607"/>
      <c r="VXT990" s="607"/>
      <c r="VXU990" s="607"/>
      <c r="VXV990" s="607"/>
      <c r="VXW990" s="607"/>
      <c r="VXX990" s="607"/>
      <c r="VXY990" s="607"/>
      <c r="VXZ990" s="607"/>
      <c r="VYA990" s="607"/>
      <c r="VYB990" s="607"/>
      <c r="VYC990" s="607"/>
      <c r="VYD990" s="607"/>
      <c r="VYE990" s="607"/>
      <c r="VYF990" s="607"/>
      <c r="VYG990" s="607"/>
      <c r="VYH990" s="607"/>
      <c r="VYI990" s="607"/>
      <c r="VYJ990" s="607"/>
      <c r="VYK990" s="607"/>
      <c r="VYL990" s="607"/>
      <c r="VYM990" s="607"/>
      <c r="VYN990" s="607"/>
      <c r="VYO990" s="607"/>
      <c r="VYP990" s="607"/>
      <c r="VYQ990" s="607"/>
      <c r="VYR990" s="607"/>
      <c r="VYS990" s="607"/>
      <c r="VYT990" s="607"/>
      <c r="VYU990" s="607"/>
      <c r="VYV990" s="607"/>
      <c r="VYW990" s="607"/>
      <c r="VYX990" s="607"/>
      <c r="VYY990" s="607"/>
      <c r="VYZ990" s="607"/>
      <c r="VZA990" s="607"/>
      <c r="VZB990" s="607"/>
      <c r="VZC990" s="607"/>
      <c r="VZD990" s="607"/>
      <c r="VZE990" s="607"/>
      <c r="VZF990" s="607"/>
      <c r="VZG990" s="607"/>
      <c r="VZH990" s="607"/>
      <c r="VZI990" s="607"/>
      <c r="VZJ990" s="607"/>
      <c r="VZK990" s="607"/>
      <c r="VZL990" s="607"/>
      <c r="VZM990" s="607"/>
      <c r="VZN990" s="607"/>
      <c r="VZO990" s="607"/>
      <c r="VZP990" s="607"/>
      <c r="VZQ990" s="607"/>
      <c r="VZR990" s="607"/>
      <c r="VZS990" s="607"/>
      <c r="VZT990" s="607"/>
      <c r="VZU990" s="607"/>
      <c r="VZV990" s="607"/>
      <c r="VZW990" s="607"/>
      <c r="VZX990" s="607"/>
      <c r="VZY990" s="607"/>
      <c r="VZZ990" s="607"/>
      <c r="WAA990" s="607"/>
      <c r="WAB990" s="607"/>
      <c r="WAC990" s="607"/>
      <c r="WAD990" s="607"/>
      <c r="WAE990" s="607"/>
      <c r="WAF990" s="607"/>
      <c r="WAG990" s="607"/>
      <c r="WAH990" s="607"/>
      <c r="WAI990" s="607"/>
      <c r="WAJ990" s="607"/>
      <c r="WAK990" s="607"/>
      <c r="WAL990" s="607"/>
      <c r="WAM990" s="607"/>
      <c r="WAN990" s="607"/>
      <c r="WAO990" s="607"/>
      <c r="WAP990" s="607"/>
      <c r="WAQ990" s="607"/>
      <c r="WAR990" s="607"/>
      <c r="WAS990" s="607"/>
      <c r="WAT990" s="607"/>
      <c r="WAU990" s="607"/>
      <c r="WAV990" s="607"/>
      <c r="WAW990" s="607"/>
      <c r="WAX990" s="607"/>
      <c r="WAY990" s="607"/>
      <c r="WAZ990" s="607"/>
      <c r="WBA990" s="607"/>
      <c r="WBB990" s="607"/>
      <c r="WBC990" s="607"/>
      <c r="WBD990" s="607"/>
      <c r="WBE990" s="607"/>
      <c r="WBF990" s="607"/>
      <c r="WBG990" s="607"/>
      <c r="WBH990" s="607"/>
      <c r="WBI990" s="607"/>
      <c r="WBJ990" s="607"/>
      <c r="WBK990" s="607"/>
      <c r="WBL990" s="607"/>
      <c r="WBM990" s="607"/>
      <c r="WBN990" s="607"/>
      <c r="WBO990" s="607"/>
      <c r="WBP990" s="607"/>
      <c r="WBQ990" s="607"/>
      <c r="WBR990" s="607"/>
      <c r="WBS990" s="607"/>
      <c r="WBT990" s="607"/>
      <c r="WBU990" s="607"/>
      <c r="WBV990" s="607"/>
      <c r="WBW990" s="607"/>
      <c r="WBX990" s="607"/>
      <c r="WBY990" s="607"/>
      <c r="WBZ990" s="607"/>
      <c r="WCA990" s="607"/>
      <c r="WCB990" s="607"/>
      <c r="WCC990" s="607"/>
      <c r="WCD990" s="607"/>
      <c r="WCE990" s="607"/>
      <c r="WCF990" s="607"/>
      <c r="WCG990" s="607"/>
      <c r="WCH990" s="607"/>
      <c r="WCI990" s="607"/>
      <c r="WCJ990" s="607"/>
      <c r="WCK990" s="607"/>
      <c r="WCL990" s="607"/>
      <c r="WCM990" s="607"/>
      <c r="WCN990" s="607"/>
      <c r="WCO990" s="607"/>
      <c r="WCP990" s="607"/>
      <c r="WCQ990" s="607"/>
      <c r="WCR990" s="607"/>
      <c r="WCS990" s="607"/>
      <c r="WCT990" s="607"/>
      <c r="WCU990" s="607"/>
      <c r="WCV990" s="607"/>
      <c r="WCW990" s="607"/>
      <c r="WCX990" s="607"/>
      <c r="WCY990" s="607"/>
      <c r="WCZ990" s="607"/>
      <c r="WDA990" s="607"/>
      <c r="WDB990" s="607"/>
      <c r="WDC990" s="607"/>
      <c r="WDD990" s="607"/>
      <c r="WDE990" s="607"/>
      <c r="WDF990" s="607"/>
      <c r="WDG990" s="607"/>
      <c r="WDH990" s="607"/>
      <c r="WDI990" s="607"/>
      <c r="WDJ990" s="607"/>
      <c r="WDK990" s="607"/>
      <c r="WDL990" s="607"/>
      <c r="WDM990" s="607"/>
      <c r="WDN990" s="607"/>
      <c r="WDO990" s="607"/>
      <c r="WDP990" s="607"/>
      <c r="WDQ990" s="607"/>
      <c r="WDR990" s="607"/>
      <c r="WDS990" s="607"/>
      <c r="WDT990" s="607"/>
      <c r="WDU990" s="607"/>
      <c r="WDV990" s="607"/>
      <c r="WDW990" s="607"/>
      <c r="WDX990" s="607"/>
      <c r="WDY990" s="607"/>
      <c r="WDZ990" s="607"/>
      <c r="WEA990" s="607"/>
      <c r="WEB990" s="607"/>
      <c r="WEC990" s="607"/>
      <c r="WED990" s="607"/>
      <c r="WEE990" s="607"/>
      <c r="WEF990" s="607"/>
      <c r="WEG990" s="607"/>
      <c r="WEH990" s="607"/>
      <c r="WEI990" s="607"/>
      <c r="WEJ990" s="607"/>
      <c r="WEK990" s="607"/>
      <c r="WEL990" s="607"/>
      <c r="WEM990" s="607"/>
      <c r="WEN990" s="607"/>
      <c r="WEO990" s="607"/>
      <c r="WEP990" s="607"/>
      <c r="WEQ990" s="607"/>
      <c r="WER990" s="607"/>
      <c r="WES990" s="607"/>
      <c r="WET990" s="607"/>
      <c r="WEU990" s="607"/>
      <c r="WEV990" s="607"/>
      <c r="WEW990" s="607"/>
      <c r="WEX990" s="607"/>
      <c r="WEY990" s="607"/>
      <c r="WEZ990" s="607"/>
      <c r="WFA990" s="607"/>
      <c r="WFB990" s="607"/>
      <c r="WFC990" s="607"/>
      <c r="WFD990" s="607"/>
      <c r="WFE990" s="607"/>
      <c r="WFF990" s="607"/>
      <c r="WFG990" s="607"/>
      <c r="WFH990" s="607"/>
      <c r="WFI990" s="607"/>
      <c r="WFJ990" s="607"/>
      <c r="WFK990" s="607"/>
      <c r="WFL990" s="607"/>
      <c r="WFM990" s="607"/>
      <c r="WFN990" s="607"/>
      <c r="WFO990" s="607"/>
      <c r="WFP990" s="607"/>
      <c r="WFQ990" s="607"/>
      <c r="WFR990" s="607"/>
      <c r="WFS990" s="607"/>
      <c r="WFT990" s="607"/>
      <c r="WFU990" s="607"/>
      <c r="WFV990" s="607"/>
      <c r="WFW990" s="607"/>
      <c r="WFX990" s="607"/>
      <c r="WFY990" s="607"/>
      <c r="WFZ990" s="607"/>
      <c r="WGA990" s="607"/>
      <c r="WGB990" s="607"/>
      <c r="WGC990" s="607"/>
      <c r="WGD990" s="607"/>
      <c r="WGE990" s="607"/>
      <c r="WGF990" s="607"/>
      <c r="WGG990" s="607"/>
      <c r="WGH990" s="607"/>
      <c r="WGI990" s="607"/>
      <c r="WGJ990" s="607"/>
      <c r="WGK990" s="607"/>
      <c r="WGL990" s="607"/>
      <c r="WGM990" s="607"/>
      <c r="WGN990" s="607"/>
      <c r="WGO990" s="607"/>
      <c r="WGP990" s="607"/>
      <c r="WGQ990" s="607"/>
      <c r="WGR990" s="607"/>
      <c r="WGS990" s="607"/>
      <c r="WGT990" s="607"/>
      <c r="WGU990" s="607"/>
      <c r="WGV990" s="607"/>
      <c r="WGW990" s="607"/>
      <c r="WGX990" s="607"/>
      <c r="WGY990" s="607"/>
      <c r="WGZ990" s="607"/>
      <c r="WHA990" s="607"/>
      <c r="WHB990" s="607"/>
      <c r="WHC990" s="607"/>
      <c r="WHD990" s="607"/>
      <c r="WHE990" s="607"/>
      <c r="WHF990" s="607"/>
      <c r="WHG990" s="607"/>
      <c r="WHH990" s="607"/>
      <c r="WHI990" s="607"/>
      <c r="WHJ990" s="607"/>
      <c r="WHK990" s="607"/>
      <c r="WHL990" s="607"/>
      <c r="WHM990" s="607"/>
      <c r="WHN990" s="607"/>
      <c r="WHO990" s="607"/>
      <c r="WHP990" s="607"/>
      <c r="WHQ990" s="607"/>
      <c r="WHR990" s="607"/>
      <c r="WHS990" s="607"/>
      <c r="WHT990" s="607"/>
      <c r="WHU990" s="607"/>
      <c r="WHV990" s="607"/>
      <c r="WHW990" s="607"/>
      <c r="WHX990" s="607"/>
      <c r="WHY990" s="607"/>
      <c r="WHZ990" s="607"/>
      <c r="WIA990" s="607"/>
      <c r="WIB990" s="607"/>
      <c r="WIC990" s="607"/>
      <c r="WID990" s="607"/>
      <c r="WIE990" s="607"/>
      <c r="WIF990" s="607"/>
      <c r="WIG990" s="607"/>
      <c r="WIH990" s="607"/>
      <c r="WII990" s="607"/>
      <c r="WIJ990" s="607"/>
      <c r="WIK990" s="607"/>
      <c r="WIL990" s="607"/>
      <c r="WIM990" s="607"/>
      <c r="WIN990" s="607"/>
      <c r="WIO990" s="607"/>
      <c r="WIP990" s="607"/>
      <c r="WIQ990" s="607"/>
      <c r="WIR990" s="607"/>
      <c r="WIS990" s="607"/>
      <c r="WIT990" s="607"/>
      <c r="WIU990" s="607"/>
      <c r="WIV990" s="607"/>
      <c r="WIW990" s="607"/>
      <c r="WIX990" s="607"/>
      <c r="WIY990" s="607"/>
      <c r="WIZ990" s="607"/>
      <c r="WJA990" s="607"/>
      <c r="WJB990" s="607"/>
      <c r="WJC990" s="607"/>
      <c r="WJD990" s="607"/>
      <c r="WJE990" s="607"/>
      <c r="WJF990" s="607"/>
      <c r="WJG990" s="607"/>
      <c r="WJH990" s="607"/>
      <c r="WJI990" s="607"/>
      <c r="WJJ990" s="607"/>
      <c r="WJK990" s="607"/>
      <c r="WJL990" s="607"/>
      <c r="WJM990" s="607"/>
      <c r="WJN990" s="607"/>
      <c r="WJO990" s="607"/>
      <c r="WJP990" s="607"/>
      <c r="WJQ990" s="607"/>
      <c r="WJR990" s="607"/>
      <c r="WJS990" s="607"/>
      <c r="WJT990" s="607"/>
      <c r="WJU990" s="607"/>
      <c r="WJV990" s="607"/>
      <c r="WJW990" s="607"/>
      <c r="WJX990" s="607"/>
      <c r="WJY990" s="607"/>
      <c r="WJZ990" s="607"/>
      <c r="WKA990" s="607"/>
      <c r="WKB990" s="607"/>
      <c r="WKC990" s="607"/>
      <c r="WKD990" s="607"/>
      <c r="WKE990" s="607"/>
      <c r="WKF990" s="607"/>
      <c r="WKG990" s="607"/>
      <c r="WKH990" s="607"/>
      <c r="WKI990" s="607"/>
      <c r="WKJ990" s="607"/>
      <c r="WKK990" s="607"/>
      <c r="WKL990" s="607"/>
      <c r="WKM990" s="607"/>
      <c r="WKN990" s="607"/>
      <c r="WKO990" s="607"/>
      <c r="WKP990" s="607"/>
      <c r="WKQ990" s="607"/>
      <c r="WKR990" s="607"/>
      <c r="WKS990" s="607"/>
      <c r="WKT990" s="607"/>
      <c r="WKU990" s="607"/>
      <c r="WKV990" s="607"/>
      <c r="WKW990" s="607"/>
      <c r="WKX990" s="607"/>
      <c r="WKY990" s="607"/>
      <c r="WKZ990" s="607"/>
      <c r="WLA990" s="607"/>
      <c r="WLB990" s="607"/>
      <c r="WLC990" s="607"/>
      <c r="WLD990" s="607"/>
      <c r="WLE990" s="607"/>
      <c r="WLF990" s="607"/>
      <c r="WLG990" s="607"/>
      <c r="WLH990" s="607"/>
      <c r="WLI990" s="607"/>
      <c r="WLJ990" s="607"/>
      <c r="WLK990" s="607"/>
      <c r="WLL990" s="607"/>
      <c r="WLM990" s="607"/>
      <c r="WLN990" s="607"/>
      <c r="WLO990" s="607"/>
      <c r="WLP990" s="607"/>
      <c r="WLQ990" s="607"/>
      <c r="WLR990" s="607"/>
      <c r="WLS990" s="607"/>
      <c r="WLT990" s="607"/>
      <c r="WLU990" s="607"/>
      <c r="WLV990" s="607"/>
      <c r="WLW990" s="607"/>
      <c r="WLX990" s="607"/>
      <c r="WLY990" s="607"/>
      <c r="WLZ990" s="607"/>
      <c r="WMA990" s="607"/>
      <c r="WMB990" s="607"/>
      <c r="WMC990" s="607"/>
      <c r="WMD990" s="607"/>
      <c r="WME990" s="607"/>
      <c r="WMF990" s="607"/>
      <c r="WMG990" s="607"/>
      <c r="WMH990" s="607"/>
      <c r="WMI990" s="607"/>
      <c r="WMJ990" s="607"/>
      <c r="WMK990" s="607"/>
      <c r="WML990" s="607"/>
      <c r="WMM990" s="607"/>
      <c r="WMN990" s="607"/>
      <c r="WMO990" s="607"/>
      <c r="WMP990" s="607"/>
      <c r="WMQ990" s="607"/>
      <c r="WMR990" s="607"/>
      <c r="WMS990" s="607"/>
      <c r="WMT990" s="607"/>
      <c r="WMU990" s="607"/>
      <c r="WMV990" s="607"/>
      <c r="WMW990" s="607"/>
      <c r="WMX990" s="607"/>
      <c r="WMY990" s="607"/>
      <c r="WMZ990" s="607"/>
      <c r="WNA990" s="607"/>
      <c r="WNB990" s="607"/>
      <c r="WNC990" s="607"/>
      <c r="WND990" s="607"/>
      <c r="WNE990" s="607"/>
      <c r="WNF990" s="607"/>
      <c r="WNG990" s="607"/>
      <c r="WNH990" s="607"/>
      <c r="WNI990" s="607"/>
      <c r="WNJ990" s="607"/>
      <c r="WNK990" s="607"/>
      <c r="WNL990" s="607"/>
      <c r="WNM990" s="607"/>
      <c r="WNN990" s="607"/>
      <c r="WNO990" s="607"/>
      <c r="WNP990" s="607"/>
      <c r="WNQ990" s="607"/>
      <c r="WNR990" s="607"/>
      <c r="WNS990" s="607"/>
      <c r="WNT990" s="607"/>
      <c r="WNU990" s="607"/>
      <c r="WNV990" s="607"/>
      <c r="WNW990" s="607"/>
      <c r="WNX990" s="607"/>
      <c r="WNY990" s="607"/>
      <c r="WNZ990" s="607"/>
      <c r="WOA990" s="607"/>
      <c r="WOB990" s="607"/>
      <c r="WOC990" s="607"/>
      <c r="WOD990" s="607"/>
      <c r="WOE990" s="607"/>
      <c r="WOF990" s="607"/>
      <c r="WOG990" s="607"/>
      <c r="WOH990" s="607"/>
      <c r="WOI990" s="607"/>
      <c r="WOJ990" s="607"/>
      <c r="WOK990" s="607"/>
      <c r="WOL990" s="607"/>
      <c r="WOM990" s="607"/>
      <c r="WON990" s="607"/>
      <c r="WOO990" s="607"/>
      <c r="WOP990" s="607"/>
      <c r="WOQ990" s="607"/>
      <c r="WOR990" s="607"/>
      <c r="WOS990" s="607"/>
      <c r="WOT990" s="607"/>
      <c r="WOU990" s="607"/>
      <c r="WOV990" s="607"/>
      <c r="WOW990" s="607"/>
      <c r="WOX990" s="607"/>
      <c r="WOY990" s="607"/>
      <c r="WOZ990" s="607"/>
      <c r="WPA990" s="607"/>
      <c r="WPB990" s="607"/>
      <c r="WPC990" s="607"/>
      <c r="WPD990" s="607"/>
      <c r="WPE990" s="607"/>
      <c r="WPF990" s="607"/>
      <c r="WPG990" s="607"/>
      <c r="WPH990" s="607"/>
      <c r="WPI990" s="607"/>
      <c r="WPJ990" s="607"/>
      <c r="WPK990" s="607"/>
      <c r="WPL990" s="607"/>
      <c r="WPM990" s="607"/>
      <c r="WPN990" s="607"/>
      <c r="WPO990" s="607"/>
      <c r="WPP990" s="607"/>
      <c r="WPQ990" s="607"/>
      <c r="WPR990" s="607"/>
      <c r="WPS990" s="607"/>
      <c r="WPT990" s="607"/>
      <c r="WPU990" s="607"/>
      <c r="WPV990" s="607"/>
      <c r="WPW990" s="607"/>
      <c r="WPX990" s="607"/>
      <c r="WPY990" s="607"/>
      <c r="WPZ990" s="607"/>
      <c r="WQA990" s="607"/>
      <c r="WQB990" s="607"/>
      <c r="WQC990" s="607"/>
      <c r="WQD990" s="607"/>
      <c r="WQE990" s="607"/>
      <c r="WQF990" s="607"/>
      <c r="WQG990" s="607"/>
      <c r="WQH990" s="607"/>
      <c r="WQI990" s="607"/>
      <c r="WQJ990" s="607"/>
      <c r="WQK990" s="607"/>
      <c r="WQL990" s="607"/>
      <c r="WQM990" s="607"/>
      <c r="WQN990" s="607"/>
      <c r="WQO990" s="607"/>
      <c r="WQP990" s="607"/>
      <c r="WQQ990" s="607"/>
      <c r="WQR990" s="607"/>
      <c r="WQS990" s="607"/>
      <c r="WQT990" s="607"/>
      <c r="WQU990" s="607"/>
      <c r="WQV990" s="607"/>
      <c r="WQW990" s="607"/>
      <c r="WQX990" s="607"/>
      <c r="WQY990" s="607"/>
      <c r="WQZ990" s="607"/>
      <c r="WRA990" s="607"/>
      <c r="WRB990" s="607"/>
      <c r="WRC990" s="607"/>
      <c r="WRD990" s="607"/>
      <c r="WRE990" s="607"/>
      <c r="WRF990" s="607"/>
      <c r="WRG990" s="607"/>
      <c r="WRH990" s="607"/>
      <c r="WRI990" s="607"/>
      <c r="WRJ990" s="607"/>
      <c r="WRK990" s="607"/>
      <c r="WRL990" s="607"/>
      <c r="WRM990" s="607"/>
      <c r="WRN990" s="607"/>
      <c r="WRO990" s="607"/>
      <c r="WRP990" s="607"/>
      <c r="WRQ990" s="607"/>
      <c r="WRR990" s="607"/>
      <c r="WRS990" s="607"/>
      <c r="WRT990" s="607"/>
      <c r="WRU990" s="607"/>
      <c r="WRV990" s="607"/>
      <c r="WRW990" s="607"/>
      <c r="WRX990" s="607"/>
      <c r="WRY990" s="607"/>
      <c r="WRZ990" s="607"/>
      <c r="WSA990" s="607"/>
      <c r="WSB990" s="607"/>
      <c r="WSC990" s="607"/>
      <c r="WSD990" s="607"/>
      <c r="WSE990" s="607"/>
      <c r="WSF990" s="607"/>
      <c r="WSG990" s="607"/>
      <c r="WSH990" s="607"/>
      <c r="WSI990" s="607"/>
      <c r="WSJ990" s="607"/>
      <c r="WSK990" s="607"/>
      <c r="WSL990" s="607"/>
      <c r="WSM990" s="607"/>
      <c r="WSN990" s="607"/>
      <c r="WSO990" s="607"/>
      <c r="WSP990" s="607"/>
      <c r="WSQ990" s="607"/>
      <c r="WSR990" s="607"/>
      <c r="WSS990" s="607"/>
      <c r="WST990" s="607"/>
      <c r="WSU990" s="607"/>
      <c r="WSV990" s="607"/>
      <c r="WSW990" s="607"/>
      <c r="WSX990" s="607"/>
      <c r="WSY990" s="607"/>
      <c r="WSZ990" s="607"/>
      <c r="WTA990" s="607"/>
      <c r="WTB990" s="607"/>
      <c r="WTC990" s="607"/>
      <c r="WTD990" s="607"/>
      <c r="WTE990" s="607"/>
      <c r="WTF990" s="607"/>
      <c r="WTG990" s="607"/>
      <c r="WTH990" s="607"/>
      <c r="WTI990" s="607"/>
      <c r="WTJ990" s="607"/>
      <c r="WTK990" s="607"/>
      <c r="WTL990" s="607"/>
      <c r="WTM990" s="607"/>
      <c r="WTN990" s="607"/>
      <c r="WTO990" s="607"/>
      <c r="WTP990" s="607"/>
      <c r="WTQ990" s="607"/>
      <c r="WTR990" s="607"/>
      <c r="WTS990" s="607"/>
      <c r="WTT990" s="607"/>
      <c r="WTU990" s="607"/>
      <c r="WTV990" s="607"/>
      <c r="WTW990" s="607"/>
      <c r="WTX990" s="607"/>
      <c r="WTY990" s="607"/>
      <c r="WTZ990" s="607"/>
      <c r="WUA990" s="607"/>
      <c r="WUB990" s="607"/>
      <c r="WUC990" s="607"/>
      <c r="WUD990" s="607"/>
      <c r="WUE990" s="607"/>
      <c r="WUF990" s="607"/>
      <c r="WUG990" s="607"/>
      <c r="WUH990" s="607"/>
      <c r="WUI990" s="607"/>
      <c r="WUJ990" s="607"/>
      <c r="WUK990" s="607"/>
      <c r="WUL990" s="607"/>
      <c r="WUM990" s="607"/>
      <c r="WUN990" s="607"/>
      <c r="WUO990" s="607"/>
      <c r="WUP990" s="607"/>
      <c r="WUQ990" s="607"/>
      <c r="WUR990" s="607"/>
      <c r="WUS990" s="607"/>
      <c r="WUT990" s="607"/>
      <c r="WUU990" s="607"/>
      <c r="WUV990" s="607"/>
      <c r="WUW990" s="607"/>
      <c r="WUX990" s="607"/>
      <c r="WUY990" s="607"/>
      <c r="WUZ990" s="607"/>
      <c r="WVA990" s="607"/>
      <c r="WVB990" s="607"/>
      <c r="WVC990" s="607"/>
      <c r="WVD990" s="607"/>
      <c r="WVE990" s="607"/>
      <c r="WVF990" s="607"/>
      <c r="WVG990" s="607"/>
      <c r="WVH990" s="607"/>
      <c r="WVI990" s="607"/>
      <c r="WVJ990" s="607"/>
      <c r="WVK990" s="607"/>
      <c r="WVL990" s="607"/>
      <c r="WVM990" s="607"/>
      <c r="WVN990" s="607"/>
      <c r="WVO990" s="607"/>
      <c r="WVP990" s="607"/>
      <c r="WVQ990" s="607"/>
      <c r="WVR990" s="607"/>
      <c r="WVS990" s="607"/>
      <c r="WVT990" s="607"/>
      <c r="WVU990" s="607"/>
      <c r="WVV990" s="607"/>
      <c r="WVW990" s="607"/>
      <c r="WVX990" s="607"/>
      <c r="WVY990" s="607"/>
      <c r="WVZ990" s="607"/>
      <c r="WWA990" s="607"/>
      <c r="WWB990" s="607"/>
      <c r="WWC990" s="607"/>
      <c r="WWD990" s="607"/>
      <c r="WWE990" s="607"/>
      <c r="WWF990" s="607"/>
      <c r="WWG990" s="607"/>
      <c r="WWH990" s="607"/>
      <c r="WWI990" s="607"/>
      <c r="WWJ990" s="607"/>
      <c r="WWK990" s="607"/>
      <c r="WWL990" s="607"/>
      <c r="WWM990" s="607"/>
      <c r="WWN990" s="607"/>
      <c r="WWO990" s="607"/>
      <c r="WWP990" s="607"/>
      <c r="WWQ990" s="607"/>
      <c r="WWR990" s="607"/>
      <c r="WWS990" s="607"/>
      <c r="WWT990" s="607"/>
      <c r="WWU990" s="607"/>
      <c r="WWV990" s="607"/>
      <c r="WWW990" s="607"/>
      <c r="WWX990" s="607"/>
      <c r="WWY990" s="607"/>
      <c r="WWZ990" s="607"/>
      <c r="WXA990" s="607"/>
      <c r="WXB990" s="607"/>
      <c r="WXC990" s="607"/>
      <c r="WXD990" s="607"/>
      <c r="WXE990" s="607"/>
      <c r="WXF990" s="607"/>
      <c r="WXG990" s="607"/>
      <c r="WXH990" s="607"/>
      <c r="WXI990" s="607"/>
      <c r="WXJ990" s="607"/>
      <c r="WXK990" s="607"/>
      <c r="WXL990" s="607"/>
      <c r="WXM990" s="607"/>
      <c r="WXN990" s="607"/>
      <c r="WXO990" s="607"/>
      <c r="WXP990" s="607"/>
      <c r="WXQ990" s="607"/>
      <c r="WXR990" s="607"/>
      <c r="WXS990" s="607"/>
      <c r="WXT990" s="607"/>
      <c r="WXU990" s="607"/>
      <c r="WXV990" s="607"/>
      <c r="WXW990" s="607"/>
      <c r="WXX990" s="607"/>
      <c r="WXY990" s="607"/>
      <c r="WXZ990" s="607"/>
      <c r="WYA990" s="607"/>
      <c r="WYB990" s="607"/>
      <c r="WYC990" s="607"/>
      <c r="WYD990" s="607"/>
      <c r="WYE990" s="607"/>
      <c r="WYF990" s="607"/>
      <c r="WYG990" s="607"/>
      <c r="WYH990" s="607"/>
      <c r="WYI990" s="607"/>
      <c r="WYJ990" s="607"/>
      <c r="WYK990" s="607"/>
      <c r="WYL990" s="607"/>
      <c r="WYM990" s="607"/>
      <c r="WYN990" s="607"/>
      <c r="WYO990" s="607"/>
      <c r="WYP990" s="607"/>
      <c r="WYQ990" s="607"/>
      <c r="WYR990" s="607"/>
      <c r="WYS990" s="607"/>
      <c r="WYT990" s="607"/>
      <c r="WYU990" s="607"/>
      <c r="WYV990" s="607"/>
      <c r="WYW990" s="607"/>
      <c r="WYX990" s="607"/>
      <c r="WYY990" s="607"/>
      <c r="WYZ990" s="607"/>
      <c r="WZA990" s="607"/>
      <c r="WZB990" s="607"/>
      <c r="WZC990" s="607"/>
      <c r="WZD990" s="607"/>
      <c r="WZE990" s="607"/>
      <c r="WZF990" s="607"/>
      <c r="WZG990" s="607"/>
      <c r="WZH990" s="607"/>
      <c r="WZI990" s="607"/>
      <c r="WZJ990" s="607"/>
      <c r="WZK990" s="607"/>
      <c r="WZL990" s="607"/>
      <c r="WZM990" s="607"/>
      <c r="WZN990" s="607"/>
      <c r="WZO990" s="607"/>
      <c r="WZP990" s="607"/>
      <c r="WZQ990" s="607"/>
      <c r="WZR990" s="607"/>
      <c r="WZS990" s="607"/>
      <c r="WZT990" s="607"/>
      <c r="WZU990" s="607"/>
      <c r="WZV990" s="607"/>
      <c r="WZW990" s="607"/>
      <c r="WZX990" s="607"/>
      <c r="WZY990" s="607"/>
      <c r="WZZ990" s="607"/>
      <c r="XAA990" s="607"/>
      <c r="XAB990" s="607"/>
      <c r="XAC990" s="607"/>
      <c r="XAD990" s="607"/>
      <c r="XAE990" s="607"/>
      <c r="XAF990" s="607"/>
      <c r="XAG990" s="607"/>
      <c r="XAH990" s="607"/>
      <c r="XAI990" s="607"/>
      <c r="XAJ990" s="607"/>
      <c r="XAK990" s="607"/>
      <c r="XAL990" s="607"/>
      <c r="XAM990" s="607"/>
      <c r="XAN990" s="607"/>
      <c r="XAO990" s="607"/>
      <c r="XAP990" s="607"/>
      <c r="XAQ990" s="607"/>
      <c r="XAR990" s="607"/>
      <c r="XAS990" s="607"/>
      <c r="XAT990" s="607"/>
      <c r="XAU990" s="607"/>
      <c r="XAV990" s="607"/>
      <c r="XAW990" s="607"/>
      <c r="XAX990" s="607"/>
      <c r="XAY990" s="607"/>
      <c r="XAZ990" s="607"/>
      <c r="XBA990" s="607"/>
      <c r="XBB990" s="607"/>
      <c r="XBC990" s="607"/>
      <c r="XBD990" s="607"/>
      <c r="XBE990" s="607"/>
      <c r="XBF990" s="607"/>
      <c r="XBG990" s="607"/>
      <c r="XBH990" s="607"/>
      <c r="XBI990" s="607"/>
      <c r="XBJ990" s="607"/>
      <c r="XBK990" s="607"/>
      <c r="XBL990" s="607"/>
      <c r="XBM990" s="607"/>
      <c r="XBN990" s="607"/>
      <c r="XBO990" s="607"/>
      <c r="XBP990" s="607"/>
      <c r="XBQ990" s="607"/>
      <c r="XBR990" s="607"/>
      <c r="XBS990" s="607"/>
      <c r="XBT990" s="607"/>
      <c r="XBU990" s="607"/>
      <c r="XBV990" s="607"/>
      <c r="XBW990" s="607"/>
      <c r="XBX990" s="607"/>
      <c r="XBY990" s="607"/>
      <c r="XBZ990" s="607"/>
      <c r="XCA990" s="607"/>
      <c r="XCB990" s="607"/>
      <c r="XCC990" s="607"/>
      <c r="XCD990" s="607"/>
      <c r="XCE990" s="607"/>
      <c r="XCF990" s="607"/>
      <c r="XCG990" s="607"/>
      <c r="XCH990" s="607"/>
      <c r="XCI990" s="607"/>
      <c r="XCJ990" s="607"/>
      <c r="XCK990" s="607"/>
      <c r="XCL990" s="607"/>
      <c r="XCM990" s="607"/>
      <c r="XCN990" s="607"/>
      <c r="XCO990" s="607"/>
      <c r="XCP990" s="607"/>
      <c r="XCQ990" s="607"/>
      <c r="XCR990" s="607"/>
      <c r="XCS990" s="607"/>
      <c r="XCT990" s="607"/>
      <c r="XCU990" s="607"/>
      <c r="XCV990" s="607"/>
      <c r="XCW990" s="607"/>
      <c r="XCX990" s="607"/>
      <c r="XCY990" s="607"/>
      <c r="XCZ990" s="607"/>
      <c r="XDA990" s="607"/>
      <c r="XDB990" s="607"/>
      <c r="XDC990" s="607"/>
      <c r="XDD990" s="607"/>
      <c r="XDE990" s="607"/>
      <c r="XDF990" s="607"/>
      <c r="XDG990" s="607"/>
      <c r="XDH990" s="607"/>
      <c r="XDI990" s="607"/>
      <c r="XDJ990" s="607"/>
      <c r="XDK990" s="607"/>
      <c r="XDL990" s="607"/>
      <c r="XDM990" s="607"/>
      <c r="XDN990" s="607"/>
      <c r="XDO990" s="607"/>
      <c r="XDP990" s="607"/>
      <c r="XDQ990" s="607"/>
      <c r="XDR990" s="607"/>
      <c r="XDS990" s="607"/>
      <c r="XDT990" s="607"/>
      <c r="XDU990" s="607"/>
      <c r="XDV990" s="607"/>
      <c r="XDW990" s="607"/>
      <c r="XDX990" s="607"/>
      <c r="XDY990" s="607"/>
      <c r="XDZ990" s="607"/>
      <c r="XEA990" s="607"/>
      <c r="XEB990" s="607"/>
      <c r="XEC990" s="607"/>
      <c r="XED990" s="607"/>
      <c r="XEE990" s="607"/>
      <c r="XEF990" s="607"/>
      <c r="XEG990" s="607"/>
      <c r="XEH990" s="607"/>
      <c r="XEI990" s="607"/>
      <c r="XEJ990" s="607"/>
      <c r="XEK990" s="607"/>
      <c r="XEL990" s="607"/>
      <c r="XEM990" s="607"/>
      <c r="XEN990" s="607"/>
      <c r="XEO990" s="607"/>
      <c r="XEP990" s="607"/>
      <c r="XEQ990" s="607"/>
      <c r="XER990" s="607"/>
      <c r="XES990" s="607"/>
      <c r="XET990" s="607"/>
      <c r="XEU990" s="607"/>
      <c r="XEV990" s="607"/>
      <c r="XEW990" s="607"/>
      <c r="XEX990" s="607"/>
      <c r="XEY990" s="607"/>
      <c r="XEZ990" s="607"/>
      <c r="XFA990" s="607"/>
    </row>
    <row r="991" spans="1:16381">
      <c r="A991" s="248" t="s">
        <v>977</v>
      </c>
      <c r="B991" s="248"/>
      <c r="C991" s="248"/>
      <c r="D991" s="248"/>
      <c r="E991" s="580" t="s">
        <v>579</v>
      </c>
      <c r="F991" s="105" t="s">
        <v>452</v>
      </c>
      <c r="G991" s="106"/>
      <c r="H991" s="605" t="s">
        <v>581</v>
      </c>
      <c r="I991" s="108"/>
      <c r="J991" s="606" t="s">
        <v>582</v>
      </c>
      <c r="K991" s="99">
        <v>400</v>
      </c>
      <c r="L991" s="15"/>
      <c r="M991" s="12">
        <f t="shared" si="43"/>
        <v>0</v>
      </c>
      <c r="N991" s="110"/>
      <c r="P991" s="111"/>
      <c r="Q991" s="607"/>
      <c r="R991" s="607"/>
      <c r="S991" s="607"/>
      <c r="T991" s="607"/>
      <c r="U991" s="607"/>
      <c r="V991" s="607"/>
      <c r="W991" s="607"/>
      <c r="X991" s="607"/>
      <c r="Y991" s="607"/>
      <c r="Z991" s="607"/>
      <c r="AA991" s="607"/>
      <c r="AB991" s="607"/>
      <c r="AC991" s="607"/>
      <c r="AD991" s="607"/>
      <c r="AE991" s="607"/>
      <c r="AF991" s="607"/>
      <c r="AG991" s="607"/>
      <c r="AH991" s="607"/>
      <c r="AI991" s="607"/>
      <c r="AJ991" s="607"/>
      <c r="AK991" s="607"/>
      <c r="AL991" s="607"/>
      <c r="AM991" s="607"/>
      <c r="AN991" s="607"/>
      <c r="AO991" s="607"/>
      <c r="AP991" s="607"/>
      <c r="AQ991" s="607"/>
      <c r="AR991" s="607"/>
      <c r="AS991" s="607"/>
      <c r="AT991" s="607"/>
      <c r="AU991" s="607"/>
      <c r="AV991" s="607"/>
      <c r="AW991" s="607"/>
      <c r="AX991" s="607"/>
      <c r="AY991" s="607"/>
      <c r="AZ991" s="607"/>
      <c r="BA991" s="607"/>
      <c r="BB991" s="607"/>
      <c r="BC991" s="607"/>
      <c r="BD991" s="607"/>
      <c r="BE991" s="607"/>
      <c r="BF991" s="607"/>
      <c r="BG991" s="607"/>
      <c r="BH991" s="607"/>
      <c r="BI991" s="607"/>
      <c r="BJ991" s="607"/>
      <c r="BK991" s="607"/>
      <c r="BL991" s="607"/>
      <c r="BM991" s="607"/>
      <c r="BN991" s="607"/>
      <c r="BO991" s="607"/>
      <c r="BP991" s="607"/>
      <c r="BQ991" s="607"/>
      <c r="BR991" s="607"/>
      <c r="BS991" s="607"/>
      <c r="BT991" s="607"/>
      <c r="BU991" s="607"/>
      <c r="BV991" s="607"/>
      <c r="BW991" s="607"/>
      <c r="BX991" s="607"/>
      <c r="BY991" s="607"/>
      <c r="BZ991" s="607"/>
      <c r="CA991" s="607"/>
      <c r="CB991" s="607"/>
      <c r="CC991" s="607"/>
      <c r="CD991" s="607"/>
      <c r="CE991" s="607"/>
      <c r="CF991" s="607"/>
      <c r="CG991" s="607"/>
      <c r="CH991" s="607"/>
      <c r="CI991" s="607"/>
      <c r="CJ991" s="607"/>
      <c r="CK991" s="607"/>
      <c r="CL991" s="607"/>
      <c r="CM991" s="607"/>
      <c r="CN991" s="607"/>
      <c r="CO991" s="607"/>
      <c r="CP991" s="607"/>
      <c r="CQ991" s="607"/>
      <c r="CR991" s="607"/>
      <c r="CS991" s="607"/>
      <c r="CT991" s="607"/>
      <c r="CU991" s="607"/>
      <c r="CV991" s="607"/>
      <c r="CW991" s="607"/>
      <c r="CX991" s="607"/>
      <c r="CY991" s="607"/>
      <c r="CZ991" s="607"/>
      <c r="DA991" s="607"/>
      <c r="DB991" s="607"/>
      <c r="DC991" s="607"/>
      <c r="DD991" s="607"/>
      <c r="DE991" s="607"/>
      <c r="DF991" s="607"/>
      <c r="DG991" s="607"/>
      <c r="DH991" s="607"/>
      <c r="DI991" s="607"/>
      <c r="DJ991" s="607"/>
      <c r="DK991" s="607"/>
      <c r="DL991" s="607"/>
      <c r="DM991" s="607"/>
      <c r="DN991" s="607"/>
      <c r="DO991" s="607"/>
      <c r="DP991" s="607"/>
      <c r="DQ991" s="607"/>
      <c r="DR991" s="607"/>
      <c r="DS991" s="607"/>
      <c r="DT991" s="607"/>
      <c r="DU991" s="607"/>
      <c r="DV991" s="607"/>
      <c r="DW991" s="607"/>
      <c r="DX991" s="607"/>
      <c r="DY991" s="607"/>
      <c r="DZ991" s="607"/>
      <c r="EA991" s="607"/>
      <c r="EB991" s="607"/>
      <c r="EC991" s="607"/>
      <c r="ED991" s="607"/>
      <c r="EE991" s="607"/>
      <c r="EF991" s="607"/>
      <c r="EG991" s="607"/>
      <c r="EH991" s="607"/>
      <c r="EI991" s="607"/>
      <c r="EJ991" s="607"/>
      <c r="EK991" s="607"/>
      <c r="EL991" s="607"/>
      <c r="EM991" s="607"/>
      <c r="EN991" s="607"/>
      <c r="EO991" s="607"/>
      <c r="EP991" s="607"/>
      <c r="EQ991" s="607"/>
      <c r="ER991" s="607"/>
      <c r="ES991" s="607"/>
      <c r="ET991" s="607"/>
      <c r="EU991" s="607"/>
      <c r="EV991" s="607"/>
      <c r="EW991" s="607"/>
      <c r="EX991" s="607"/>
      <c r="EY991" s="607"/>
      <c r="EZ991" s="607"/>
      <c r="FA991" s="607"/>
      <c r="FB991" s="607"/>
      <c r="FC991" s="607"/>
      <c r="FD991" s="607"/>
      <c r="FE991" s="607"/>
      <c r="FF991" s="607"/>
      <c r="FG991" s="607"/>
      <c r="FH991" s="607"/>
      <c r="FI991" s="607"/>
      <c r="FJ991" s="607"/>
      <c r="FK991" s="607"/>
      <c r="FL991" s="607"/>
      <c r="FM991" s="607"/>
      <c r="FN991" s="607"/>
      <c r="FO991" s="607"/>
      <c r="FP991" s="607"/>
      <c r="FQ991" s="607"/>
      <c r="FR991" s="607"/>
      <c r="FS991" s="607"/>
      <c r="FT991" s="607"/>
      <c r="FU991" s="607"/>
      <c r="FV991" s="607"/>
      <c r="FW991" s="607"/>
      <c r="FX991" s="607"/>
      <c r="FY991" s="607"/>
      <c r="FZ991" s="607"/>
      <c r="GA991" s="607"/>
      <c r="GB991" s="607"/>
      <c r="GC991" s="607"/>
      <c r="GD991" s="607"/>
      <c r="GE991" s="607"/>
      <c r="GF991" s="607"/>
      <c r="GG991" s="607"/>
      <c r="GH991" s="607"/>
      <c r="GI991" s="607"/>
      <c r="GJ991" s="607"/>
      <c r="GK991" s="607"/>
      <c r="GL991" s="607"/>
      <c r="GM991" s="607"/>
      <c r="GN991" s="607"/>
      <c r="GO991" s="607"/>
      <c r="GP991" s="607"/>
      <c r="GQ991" s="607"/>
      <c r="GR991" s="607"/>
      <c r="GS991" s="607"/>
      <c r="GT991" s="607"/>
      <c r="GU991" s="607"/>
      <c r="GV991" s="607"/>
      <c r="GW991" s="607"/>
      <c r="GX991" s="607"/>
      <c r="GY991" s="607"/>
      <c r="GZ991" s="607"/>
      <c r="HA991" s="607"/>
      <c r="HB991" s="607"/>
      <c r="HC991" s="607"/>
      <c r="HD991" s="607"/>
      <c r="HE991" s="607"/>
      <c r="HF991" s="607"/>
      <c r="HG991" s="607"/>
      <c r="HH991" s="607"/>
      <c r="HI991" s="607"/>
      <c r="HJ991" s="607"/>
      <c r="HK991" s="607"/>
      <c r="HL991" s="607"/>
      <c r="HM991" s="607"/>
      <c r="HN991" s="607"/>
      <c r="HO991" s="607"/>
      <c r="HP991" s="607"/>
      <c r="HQ991" s="607"/>
      <c r="HR991" s="607"/>
      <c r="HS991" s="607"/>
      <c r="HT991" s="607"/>
      <c r="HU991" s="607"/>
      <c r="HV991" s="607"/>
      <c r="HW991" s="607"/>
      <c r="HX991" s="607"/>
      <c r="HY991" s="607"/>
      <c r="HZ991" s="607"/>
      <c r="IA991" s="607"/>
      <c r="IB991" s="607"/>
      <c r="IC991" s="607"/>
      <c r="ID991" s="607"/>
      <c r="IE991" s="607"/>
      <c r="IF991" s="607"/>
      <c r="IG991" s="607"/>
      <c r="IH991" s="607"/>
      <c r="II991" s="607"/>
      <c r="IJ991" s="607"/>
      <c r="IK991" s="607"/>
      <c r="IL991" s="607"/>
      <c r="IM991" s="607"/>
      <c r="IN991" s="607"/>
      <c r="IO991" s="607"/>
      <c r="IP991" s="607"/>
      <c r="IQ991" s="607"/>
      <c r="IR991" s="607"/>
      <c r="IS991" s="607"/>
      <c r="IT991" s="607"/>
      <c r="IU991" s="607"/>
      <c r="IV991" s="607"/>
      <c r="IW991" s="607"/>
      <c r="IX991" s="607"/>
      <c r="IY991" s="607"/>
      <c r="IZ991" s="607"/>
      <c r="JA991" s="607"/>
      <c r="JB991" s="607"/>
      <c r="JC991" s="607"/>
      <c r="JD991" s="607"/>
      <c r="JE991" s="607"/>
      <c r="JF991" s="607"/>
      <c r="JG991" s="607"/>
      <c r="JH991" s="607"/>
      <c r="JI991" s="607"/>
      <c r="JJ991" s="607"/>
      <c r="JK991" s="607"/>
      <c r="JL991" s="607"/>
      <c r="JM991" s="607"/>
      <c r="JN991" s="607"/>
      <c r="JO991" s="607"/>
      <c r="JP991" s="607"/>
      <c r="JQ991" s="607"/>
      <c r="JR991" s="607"/>
      <c r="JS991" s="607"/>
      <c r="JT991" s="607"/>
      <c r="JU991" s="607"/>
      <c r="JV991" s="607"/>
      <c r="JW991" s="607"/>
      <c r="JX991" s="607"/>
      <c r="JY991" s="607"/>
      <c r="JZ991" s="607"/>
      <c r="KA991" s="607"/>
      <c r="KB991" s="607"/>
      <c r="KC991" s="607"/>
      <c r="KD991" s="607"/>
      <c r="KE991" s="607"/>
      <c r="KF991" s="607"/>
      <c r="KG991" s="607"/>
      <c r="KH991" s="607"/>
      <c r="KI991" s="607"/>
      <c r="KJ991" s="607"/>
      <c r="KK991" s="607"/>
      <c r="KL991" s="607"/>
      <c r="KM991" s="607"/>
      <c r="KN991" s="607"/>
      <c r="KO991" s="607"/>
      <c r="KP991" s="607"/>
      <c r="KQ991" s="607"/>
      <c r="KR991" s="607"/>
      <c r="KS991" s="607"/>
      <c r="KT991" s="607"/>
      <c r="KU991" s="607"/>
      <c r="KV991" s="607"/>
      <c r="KW991" s="607"/>
      <c r="KX991" s="607"/>
      <c r="KY991" s="607"/>
      <c r="KZ991" s="607"/>
      <c r="LA991" s="607"/>
      <c r="LB991" s="607"/>
      <c r="LC991" s="607"/>
      <c r="LD991" s="607"/>
      <c r="LE991" s="607"/>
      <c r="LF991" s="607"/>
      <c r="LG991" s="607"/>
      <c r="LH991" s="607"/>
      <c r="LI991" s="607"/>
      <c r="LJ991" s="607"/>
      <c r="LK991" s="607"/>
      <c r="LL991" s="607"/>
      <c r="LM991" s="607"/>
      <c r="LN991" s="607"/>
      <c r="LO991" s="607"/>
      <c r="LP991" s="607"/>
      <c r="LQ991" s="607"/>
      <c r="LR991" s="607"/>
      <c r="LS991" s="607"/>
      <c r="LT991" s="607"/>
      <c r="LU991" s="607"/>
      <c r="LV991" s="607"/>
      <c r="LW991" s="607"/>
      <c r="LX991" s="607"/>
      <c r="LY991" s="607"/>
      <c r="LZ991" s="607"/>
      <c r="MA991" s="607"/>
      <c r="MB991" s="607"/>
      <c r="MC991" s="607"/>
      <c r="MD991" s="607"/>
      <c r="ME991" s="607"/>
      <c r="MF991" s="607"/>
      <c r="MG991" s="607"/>
      <c r="MH991" s="607"/>
      <c r="MI991" s="607"/>
      <c r="MJ991" s="607"/>
      <c r="MK991" s="607"/>
      <c r="ML991" s="607"/>
      <c r="MM991" s="607"/>
      <c r="MN991" s="607"/>
      <c r="MO991" s="607"/>
      <c r="MP991" s="607"/>
      <c r="MQ991" s="607"/>
      <c r="MR991" s="607"/>
      <c r="MS991" s="607"/>
      <c r="MT991" s="607"/>
      <c r="MU991" s="607"/>
      <c r="MV991" s="607"/>
      <c r="MW991" s="607"/>
      <c r="MX991" s="607"/>
      <c r="MY991" s="607"/>
      <c r="MZ991" s="607"/>
      <c r="NA991" s="607"/>
      <c r="NB991" s="607"/>
      <c r="NC991" s="607"/>
      <c r="ND991" s="607"/>
      <c r="NE991" s="607"/>
      <c r="NF991" s="607"/>
      <c r="NG991" s="607"/>
      <c r="NH991" s="607"/>
      <c r="NI991" s="607"/>
      <c r="NJ991" s="607"/>
      <c r="NK991" s="607"/>
      <c r="NL991" s="607"/>
      <c r="NM991" s="607"/>
      <c r="NN991" s="607"/>
      <c r="NO991" s="607"/>
      <c r="NP991" s="607"/>
      <c r="NQ991" s="607"/>
      <c r="NR991" s="607"/>
      <c r="NS991" s="607"/>
      <c r="NT991" s="607"/>
      <c r="NU991" s="607"/>
      <c r="NV991" s="607"/>
      <c r="NW991" s="607"/>
      <c r="NX991" s="607"/>
      <c r="NY991" s="607"/>
      <c r="NZ991" s="607"/>
      <c r="OA991" s="607"/>
      <c r="OB991" s="607"/>
      <c r="OC991" s="607"/>
      <c r="OD991" s="607"/>
      <c r="OE991" s="607"/>
      <c r="OF991" s="607"/>
      <c r="OG991" s="607"/>
      <c r="OH991" s="607"/>
      <c r="OI991" s="607"/>
      <c r="OJ991" s="607"/>
      <c r="OK991" s="607"/>
      <c r="OL991" s="607"/>
      <c r="OM991" s="607"/>
      <c r="ON991" s="607"/>
      <c r="OO991" s="607"/>
      <c r="OP991" s="607"/>
      <c r="OQ991" s="607"/>
      <c r="OR991" s="607"/>
      <c r="OS991" s="607"/>
      <c r="OT991" s="607"/>
      <c r="OU991" s="607"/>
      <c r="OV991" s="607"/>
      <c r="OW991" s="607"/>
      <c r="OX991" s="607"/>
      <c r="OY991" s="607"/>
      <c r="OZ991" s="607"/>
      <c r="PA991" s="607"/>
      <c r="PB991" s="607"/>
      <c r="PC991" s="607"/>
      <c r="PD991" s="607"/>
      <c r="PE991" s="607"/>
      <c r="PF991" s="607"/>
      <c r="PG991" s="607"/>
      <c r="PH991" s="607"/>
      <c r="PI991" s="607"/>
      <c r="PJ991" s="607"/>
      <c r="PK991" s="607"/>
      <c r="PL991" s="607"/>
      <c r="PM991" s="607"/>
      <c r="PN991" s="607"/>
      <c r="PO991" s="607"/>
      <c r="PP991" s="607"/>
      <c r="PQ991" s="607"/>
      <c r="PR991" s="607"/>
      <c r="PS991" s="607"/>
      <c r="PT991" s="607"/>
      <c r="PU991" s="607"/>
      <c r="PV991" s="607"/>
      <c r="PW991" s="607"/>
      <c r="PX991" s="607"/>
      <c r="PY991" s="607"/>
      <c r="PZ991" s="607"/>
      <c r="QA991" s="607"/>
      <c r="QB991" s="607"/>
      <c r="QC991" s="607"/>
      <c r="QD991" s="607"/>
      <c r="QE991" s="607"/>
      <c r="QF991" s="607"/>
      <c r="QG991" s="607"/>
      <c r="QH991" s="607"/>
      <c r="QI991" s="607"/>
      <c r="QJ991" s="607"/>
      <c r="QK991" s="607"/>
      <c r="QL991" s="607"/>
      <c r="QM991" s="607"/>
      <c r="QN991" s="607"/>
      <c r="QO991" s="607"/>
      <c r="QP991" s="607"/>
      <c r="QQ991" s="607"/>
      <c r="QR991" s="607"/>
      <c r="QS991" s="607"/>
      <c r="QT991" s="607"/>
      <c r="QU991" s="607"/>
      <c r="QV991" s="607"/>
      <c r="QW991" s="607"/>
      <c r="QX991" s="607"/>
      <c r="QY991" s="607"/>
      <c r="QZ991" s="607"/>
      <c r="RA991" s="607"/>
      <c r="RB991" s="607"/>
      <c r="RC991" s="607"/>
      <c r="RD991" s="607"/>
      <c r="RE991" s="607"/>
      <c r="RF991" s="607"/>
      <c r="RG991" s="607"/>
      <c r="RH991" s="607"/>
      <c r="RI991" s="607"/>
      <c r="RJ991" s="607"/>
      <c r="RK991" s="607"/>
      <c r="RL991" s="607"/>
      <c r="RM991" s="607"/>
      <c r="RN991" s="607"/>
      <c r="RO991" s="607"/>
      <c r="RP991" s="607"/>
      <c r="RQ991" s="607"/>
      <c r="RR991" s="607"/>
      <c r="RS991" s="607"/>
      <c r="RT991" s="607"/>
      <c r="RU991" s="607"/>
      <c r="RV991" s="607"/>
      <c r="RW991" s="607"/>
      <c r="RX991" s="607"/>
      <c r="RY991" s="607"/>
      <c r="RZ991" s="607"/>
      <c r="SA991" s="607"/>
      <c r="SB991" s="607"/>
      <c r="SC991" s="607"/>
      <c r="SD991" s="607"/>
      <c r="SE991" s="607"/>
      <c r="SF991" s="607"/>
      <c r="SG991" s="607"/>
      <c r="SH991" s="607"/>
      <c r="SI991" s="607"/>
      <c r="SJ991" s="607"/>
      <c r="SK991" s="607"/>
      <c r="SL991" s="607"/>
      <c r="SM991" s="607"/>
      <c r="SN991" s="607"/>
      <c r="SO991" s="607"/>
      <c r="SP991" s="607"/>
      <c r="SQ991" s="607"/>
      <c r="SR991" s="607"/>
      <c r="SS991" s="607"/>
      <c r="ST991" s="607"/>
      <c r="SU991" s="607"/>
      <c r="SV991" s="607"/>
      <c r="SW991" s="607"/>
      <c r="SX991" s="607"/>
      <c r="SY991" s="607"/>
      <c r="SZ991" s="607"/>
      <c r="TA991" s="607"/>
      <c r="TB991" s="607"/>
      <c r="TC991" s="607"/>
      <c r="TD991" s="607"/>
      <c r="TE991" s="607"/>
      <c r="TF991" s="607"/>
      <c r="TG991" s="607"/>
      <c r="TH991" s="607"/>
      <c r="TI991" s="607"/>
      <c r="TJ991" s="607"/>
      <c r="TK991" s="607"/>
      <c r="TL991" s="607"/>
      <c r="TM991" s="607"/>
      <c r="TN991" s="607"/>
      <c r="TO991" s="607"/>
      <c r="TP991" s="607"/>
      <c r="TQ991" s="607"/>
      <c r="TR991" s="607"/>
      <c r="TS991" s="607"/>
      <c r="TT991" s="607"/>
      <c r="TU991" s="607"/>
      <c r="TV991" s="607"/>
      <c r="TW991" s="607"/>
      <c r="TX991" s="607"/>
      <c r="TY991" s="607"/>
      <c r="TZ991" s="607"/>
      <c r="UA991" s="607"/>
      <c r="UB991" s="607"/>
      <c r="UC991" s="607"/>
      <c r="UD991" s="607"/>
      <c r="UE991" s="607"/>
      <c r="UF991" s="607"/>
      <c r="UG991" s="607"/>
      <c r="UH991" s="607"/>
      <c r="UI991" s="607"/>
      <c r="UJ991" s="607"/>
      <c r="UK991" s="607"/>
      <c r="UL991" s="607"/>
      <c r="UM991" s="607"/>
      <c r="UN991" s="607"/>
      <c r="UO991" s="607"/>
      <c r="UP991" s="607"/>
      <c r="UQ991" s="607"/>
      <c r="UR991" s="607"/>
      <c r="US991" s="607"/>
      <c r="UT991" s="607"/>
      <c r="UU991" s="607"/>
      <c r="UV991" s="607"/>
      <c r="UW991" s="607"/>
      <c r="UX991" s="607"/>
      <c r="UY991" s="607"/>
      <c r="UZ991" s="607"/>
      <c r="VA991" s="607"/>
      <c r="VB991" s="607"/>
      <c r="VC991" s="607"/>
      <c r="VD991" s="607"/>
      <c r="VE991" s="607"/>
      <c r="VF991" s="607"/>
      <c r="VG991" s="607"/>
      <c r="VH991" s="607"/>
      <c r="VI991" s="607"/>
      <c r="VJ991" s="607"/>
      <c r="VK991" s="607"/>
      <c r="VL991" s="607"/>
      <c r="VM991" s="607"/>
      <c r="VN991" s="607"/>
      <c r="VO991" s="607"/>
      <c r="VP991" s="607"/>
      <c r="VQ991" s="607"/>
      <c r="VR991" s="607"/>
      <c r="VS991" s="607"/>
      <c r="VT991" s="607"/>
      <c r="VU991" s="607"/>
      <c r="VV991" s="607"/>
      <c r="VW991" s="607"/>
      <c r="VX991" s="607"/>
      <c r="VY991" s="607"/>
      <c r="VZ991" s="607"/>
      <c r="WA991" s="607"/>
      <c r="WB991" s="607"/>
      <c r="WC991" s="607"/>
      <c r="WD991" s="607"/>
      <c r="WE991" s="607"/>
      <c r="WF991" s="607"/>
      <c r="WG991" s="607"/>
      <c r="WH991" s="607"/>
      <c r="WI991" s="607"/>
      <c r="WJ991" s="607"/>
      <c r="WK991" s="607"/>
      <c r="WL991" s="607"/>
      <c r="WM991" s="607"/>
      <c r="WN991" s="607"/>
      <c r="WO991" s="607"/>
      <c r="WP991" s="607"/>
      <c r="WQ991" s="607"/>
      <c r="WR991" s="607"/>
      <c r="WS991" s="607"/>
      <c r="WT991" s="607"/>
      <c r="WU991" s="607"/>
      <c r="WV991" s="607"/>
      <c r="WW991" s="607"/>
      <c r="WX991" s="607"/>
      <c r="WY991" s="607"/>
      <c r="WZ991" s="607"/>
      <c r="XA991" s="607"/>
      <c r="XB991" s="607"/>
      <c r="XC991" s="607"/>
      <c r="XD991" s="607"/>
      <c r="XE991" s="607"/>
      <c r="XF991" s="607"/>
      <c r="XG991" s="607"/>
      <c r="XH991" s="607"/>
      <c r="XI991" s="607"/>
      <c r="XJ991" s="607"/>
      <c r="XK991" s="607"/>
      <c r="XL991" s="607"/>
      <c r="XM991" s="607"/>
      <c r="XN991" s="607"/>
      <c r="XO991" s="607"/>
      <c r="XP991" s="607"/>
      <c r="XQ991" s="607"/>
      <c r="XR991" s="607"/>
      <c r="XS991" s="607"/>
      <c r="XT991" s="607"/>
      <c r="XU991" s="607"/>
      <c r="XV991" s="607"/>
      <c r="XW991" s="607"/>
      <c r="XX991" s="607"/>
      <c r="XY991" s="607"/>
      <c r="XZ991" s="607"/>
      <c r="YA991" s="607"/>
      <c r="YB991" s="607"/>
      <c r="YC991" s="607"/>
      <c r="YD991" s="607"/>
      <c r="YE991" s="607"/>
      <c r="YF991" s="607"/>
      <c r="YG991" s="607"/>
      <c r="YH991" s="607"/>
      <c r="YI991" s="607"/>
      <c r="YJ991" s="607"/>
      <c r="YK991" s="607"/>
      <c r="YL991" s="607"/>
      <c r="YM991" s="607"/>
      <c r="YN991" s="607"/>
      <c r="YO991" s="607"/>
      <c r="YP991" s="607"/>
      <c r="YQ991" s="607"/>
      <c r="YR991" s="607"/>
      <c r="YS991" s="607"/>
      <c r="YT991" s="607"/>
      <c r="YU991" s="607"/>
      <c r="YV991" s="607"/>
      <c r="YW991" s="607"/>
      <c r="YX991" s="607"/>
      <c r="YY991" s="607"/>
      <c r="YZ991" s="607"/>
      <c r="ZA991" s="607"/>
      <c r="ZB991" s="607"/>
      <c r="ZC991" s="607"/>
      <c r="ZD991" s="607"/>
      <c r="ZE991" s="607"/>
      <c r="ZF991" s="607"/>
      <c r="ZG991" s="607"/>
      <c r="ZH991" s="607"/>
      <c r="ZI991" s="607"/>
      <c r="ZJ991" s="607"/>
      <c r="ZK991" s="607"/>
      <c r="ZL991" s="607"/>
      <c r="ZM991" s="607"/>
      <c r="ZN991" s="607"/>
      <c r="ZO991" s="607"/>
      <c r="ZP991" s="607"/>
      <c r="ZQ991" s="607"/>
      <c r="ZR991" s="607"/>
      <c r="ZS991" s="607"/>
      <c r="ZT991" s="607"/>
      <c r="ZU991" s="607"/>
      <c r="ZV991" s="607"/>
      <c r="ZW991" s="607"/>
      <c r="ZX991" s="607"/>
      <c r="ZY991" s="607"/>
      <c r="ZZ991" s="607"/>
      <c r="AAA991" s="607"/>
      <c r="AAB991" s="607"/>
      <c r="AAC991" s="607"/>
      <c r="AAD991" s="607"/>
      <c r="AAE991" s="607"/>
      <c r="AAF991" s="607"/>
      <c r="AAG991" s="607"/>
      <c r="AAH991" s="607"/>
      <c r="AAI991" s="607"/>
      <c r="AAJ991" s="607"/>
      <c r="AAK991" s="607"/>
      <c r="AAL991" s="607"/>
      <c r="AAM991" s="607"/>
      <c r="AAN991" s="607"/>
      <c r="AAO991" s="607"/>
      <c r="AAP991" s="607"/>
      <c r="AAQ991" s="607"/>
      <c r="AAR991" s="607"/>
      <c r="AAS991" s="607"/>
      <c r="AAT991" s="607"/>
      <c r="AAU991" s="607"/>
      <c r="AAV991" s="607"/>
      <c r="AAW991" s="607"/>
      <c r="AAX991" s="607"/>
      <c r="AAY991" s="607"/>
      <c r="AAZ991" s="607"/>
      <c r="ABA991" s="607"/>
      <c r="ABB991" s="607"/>
      <c r="ABC991" s="607"/>
      <c r="ABD991" s="607"/>
      <c r="ABE991" s="607"/>
      <c r="ABF991" s="607"/>
      <c r="ABG991" s="607"/>
      <c r="ABH991" s="607"/>
      <c r="ABI991" s="607"/>
      <c r="ABJ991" s="607"/>
      <c r="ABK991" s="607"/>
      <c r="ABL991" s="607"/>
      <c r="ABM991" s="607"/>
      <c r="ABN991" s="607"/>
      <c r="ABO991" s="607"/>
      <c r="ABP991" s="607"/>
      <c r="ABQ991" s="607"/>
      <c r="ABR991" s="607"/>
      <c r="ABS991" s="607"/>
      <c r="ABT991" s="607"/>
      <c r="ABU991" s="607"/>
      <c r="ABV991" s="607"/>
      <c r="ABW991" s="607"/>
      <c r="ABX991" s="607"/>
      <c r="ABY991" s="607"/>
      <c r="ABZ991" s="607"/>
      <c r="ACA991" s="607"/>
      <c r="ACB991" s="607"/>
      <c r="ACC991" s="607"/>
      <c r="ACD991" s="607"/>
      <c r="ACE991" s="607"/>
      <c r="ACF991" s="607"/>
      <c r="ACG991" s="607"/>
      <c r="ACH991" s="607"/>
      <c r="ACI991" s="607"/>
      <c r="ACJ991" s="607"/>
      <c r="ACK991" s="607"/>
      <c r="ACL991" s="607"/>
      <c r="ACM991" s="607"/>
      <c r="ACN991" s="607"/>
      <c r="ACO991" s="607"/>
      <c r="ACP991" s="607"/>
      <c r="ACQ991" s="607"/>
      <c r="ACR991" s="607"/>
      <c r="ACS991" s="607"/>
      <c r="ACT991" s="607"/>
      <c r="ACU991" s="607"/>
      <c r="ACV991" s="607"/>
      <c r="ACW991" s="607"/>
      <c r="ACX991" s="607"/>
      <c r="ACY991" s="607"/>
      <c r="ACZ991" s="607"/>
      <c r="ADA991" s="607"/>
      <c r="ADB991" s="607"/>
      <c r="ADC991" s="607"/>
      <c r="ADD991" s="607"/>
      <c r="ADE991" s="607"/>
      <c r="ADF991" s="607"/>
      <c r="ADG991" s="607"/>
      <c r="ADH991" s="607"/>
      <c r="ADI991" s="607"/>
      <c r="ADJ991" s="607"/>
      <c r="ADK991" s="607"/>
      <c r="ADL991" s="607"/>
      <c r="ADM991" s="607"/>
      <c r="ADN991" s="607"/>
      <c r="ADO991" s="607"/>
      <c r="ADP991" s="607"/>
      <c r="ADQ991" s="607"/>
      <c r="ADR991" s="607"/>
      <c r="ADS991" s="607"/>
      <c r="ADT991" s="607"/>
      <c r="ADU991" s="607"/>
      <c r="ADV991" s="607"/>
      <c r="ADW991" s="607"/>
      <c r="ADX991" s="607"/>
      <c r="ADY991" s="607"/>
      <c r="ADZ991" s="607"/>
      <c r="AEA991" s="607"/>
      <c r="AEB991" s="607"/>
      <c r="AEC991" s="607"/>
      <c r="AED991" s="607"/>
      <c r="AEE991" s="607"/>
      <c r="AEF991" s="607"/>
      <c r="AEG991" s="607"/>
      <c r="AEH991" s="607"/>
      <c r="AEI991" s="607"/>
      <c r="AEJ991" s="607"/>
      <c r="AEK991" s="607"/>
      <c r="AEL991" s="607"/>
      <c r="AEM991" s="607"/>
      <c r="AEN991" s="607"/>
      <c r="AEO991" s="607"/>
      <c r="AEP991" s="607"/>
      <c r="AEQ991" s="607"/>
      <c r="AER991" s="607"/>
      <c r="AES991" s="607"/>
      <c r="AET991" s="607"/>
      <c r="AEU991" s="607"/>
      <c r="AEV991" s="607"/>
      <c r="AEW991" s="607"/>
      <c r="AEX991" s="607"/>
      <c r="AEY991" s="607"/>
      <c r="AEZ991" s="607"/>
      <c r="AFA991" s="607"/>
      <c r="AFB991" s="607"/>
      <c r="AFC991" s="607"/>
      <c r="AFD991" s="607"/>
      <c r="AFE991" s="607"/>
      <c r="AFF991" s="607"/>
      <c r="AFG991" s="607"/>
      <c r="AFH991" s="607"/>
      <c r="AFI991" s="607"/>
      <c r="AFJ991" s="607"/>
      <c r="AFK991" s="607"/>
      <c r="AFL991" s="607"/>
      <c r="AFM991" s="607"/>
      <c r="AFN991" s="607"/>
      <c r="AFO991" s="607"/>
      <c r="AFP991" s="607"/>
      <c r="AFQ991" s="607"/>
      <c r="AFR991" s="607"/>
      <c r="AFS991" s="607"/>
      <c r="AFT991" s="607"/>
      <c r="AFU991" s="607"/>
      <c r="AFV991" s="607"/>
      <c r="AFW991" s="607"/>
      <c r="AFX991" s="607"/>
      <c r="AFY991" s="607"/>
      <c r="AFZ991" s="607"/>
      <c r="AGA991" s="607"/>
      <c r="AGB991" s="607"/>
      <c r="AGC991" s="607"/>
      <c r="AGD991" s="607"/>
      <c r="AGE991" s="607"/>
      <c r="AGF991" s="607"/>
      <c r="AGG991" s="607"/>
      <c r="AGH991" s="607"/>
      <c r="AGI991" s="607"/>
      <c r="AGJ991" s="607"/>
      <c r="AGK991" s="607"/>
      <c r="AGL991" s="607"/>
      <c r="AGM991" s="607"/>
      <c r="AGN991" s="607"/>
      <c r="AGO991" s="607"/>
      <c r="AGP991" s="607"/>
      <c r="AGQ991" s="607"/>
      <c r="AGR991" s="607"/>
      <c r="AGS991" s="607"/>
      <c r="AGT991" s="607"/>
      <c r="AGU991" s="607"/>
      <c r="AGV991" s="607"/>
      <c r="AGW991" s="607"/>
      <c r="AGX991" s="607"/>
      <c r="AGY991" s="607"/>
      <c r="AGZ991" s="607"/>
      <c r="AHA991" s="607"/>
      <c r="AHB991" s="607"/>
      <c r="AHC991" s="607"/>
      <c r="AHD991" s="607"/>
      <c r="AHE991" s="607"/>
      <c r="AHF991" s="607"/>
      <c r="AHG991" s="607"/>
      <c r="AHH991" s="607"/>
      <c r="AHI991" s="607"/>
      <c r="AHJ991" s="607"/>
      <c r="AHK991" s="607"/>
      <c r="AHL991" s="607"/>
      <c r="AHM991" s="607"/>
      <c r="AHN991" s="607"/>
      <c r="AHO991" s="607"/>
      <c r="AHP991" s="607"/>
      <c r="AHQ991" s="607"/>
      <c r="AHR991" s="607"/>
      <c r="AHS991" s="607"/>
      <c r="AHT991" s="607"/>
      <c r="AHU991" s="607"/>
      <c r="AHV991" s="607"/>
      <c r="AHW991" s="607"/>
      <c r="AHX991" s="607"/>
      <c r="AHY991" s="607"/>
      <c r="AHZ991" s="607"/>
      <c r="AIA991" s="607"/>
      <c r="AIB991" s="607"/>
      <c r="AIC991" s="607"/>
      <c r="AID991" s="607"/>
      <c r="AIE991" s="607"/>
      <c r="AIF991" s="607"/>
      <c r="AIG991" s="607"/>
      <c r="AIH991" s="607"/>
      <c r="AII991" s="607"/>
      <c r="AIJ991" s="607"/>
      <c r="AIK991" s="607"/>
      <c r="AIL991" s="607"/>
      <c r="AIM991" s="607"/>
      <c r="AIN991" s="607"/>
      <c r="AIO991" s="607"/>
      <c r="AIP991" s="607"/>
      <c r="AIQ991" s="607"/>
      <c r="AIR991" s="607"/>
      <c r="AIS991" s="607"/>
      <c r="AIT991" s="607"/>
      <c r="AIU991" s="607"/>
      <c r="AIV991" s="607"/>
      <c r="AIW991" s="607"/>
      <c r="AIX991" s="607"/>
      <c r="AIY991" s="607"/>
      <c r="AIZ991" s="607"/>
      <c r="AJA991" s="607"/>
      <c r="AJB991" s="607"/>
      <c r="AJC991" s="607"/>
      <c r="AJD991" s="607"/>
      <c r="AJE991" s="607"/>
      <c r="AJF991" s="607"/>
      <c r="AJG991" s="607"/>
      <c r="AJH991" s="607"/>
      <c r="AJI991" s="607"/>
      <c r="AJJ991" s="607"/>
      <c r="AJK991" s="607"/>
      <c r="AJL991" s="607"/>
      <c r="AJM991" s="607"/>
      <c r="AJN991" s="607"/>
      <c r="AJO991" s="607"/>
      <c r="AJP991" s="607"/>
      <c r="AJQ991" s="607"/>
      <c r="AJR991" s="607"/>
      <c r="AJS991" s="607"/>
      <c r="AJT991" s="607"/>
      <c r="AJU991" s="607"/>
      <c r="AJV991" s="607"/>
      <c r="AJW991" s="607"/>
      <c r="AJX991" s="607"/>
      <c r="AJY991" s="607"/>
      <c r="AJZ991" s="607"/>
      <c r="AKA991" s="607"/>
      <c r="AKB991" s="607"/>
      <c r="AKC991" s="607"/>
      <c r="AKD991" s="607"/>
      <c r="AKE991" s="607"/>
      <c r="AKF991" s="607"/>
      <c r="AKG991" s="607"/>
      <c r="AKH991" s="607"/>
      <c r="AKI991" s="607"/>
      <c r="AKJ991" s="607"/>
      <c r="AKK991" s="607"/>
      <c r="AKL991" s="607"/>
      <c r="AKM991" s="607"/>
      <c r="AKN991" s="607"/>
      <c r="AKO991" s="607"/>
      <c r="AKP991" s="607"/>
      <c r="AKQ991" s="607"/>
      <c r="AKR991" s="607"/>
      <c r="AKS991" s="607"/>
      <c r="AKT991" s="607"/>
      <c r="AKU991" s="607"/>
      <c r="AKV991" s="607"/>
      <c r="AKW991" s="607"/>
      <c r="AKX991" s="607"/>
      <c r="AKY991" s="607"/>
      <c r="AKZ991" s="607"/>
      <c r="ALA991" s="607"/>
      <c r="ALB991" s="607"/>
      <c r="ALC991" s="607"/>
      <c r="ALD991" s="607"/>
      <c r="ALE991" s="607"/>
      <c r="ALF991" s="607"/>
      <c r="ALG991" s="607"/>
      <c r="ALH991" s="607"/>
      <c r="ALI991" s="607"/>
      <c r="ALJ991" s="607"/>
      <c r="ALK991" s="607"/>
      <c r="ALL991" s="607"/>
      <c r="ALM991" s="607"/>
      <c r="ALN991" s="607"/>
      <c r="ALO991" s="607"/>
      <c r="ALP991" s="607"/>
      <c r="ALQ991" s="607"/>
      <c r="ALR991" s="607"/>
      <c r="ALS991" s="607"/>
      <c r="ALT991" s="607"/>
      <c r="ALU991" s="607"/>
      <c r="ALV991" s="607"/>
      <c r="ALW991" s="607"/>
      <c r="ALX991" s="607"/>
      <c r="ALY991" s="607"/>
      <c r="ALZ991" s="607"/>
      <c r="AMA991" s="607"/>
      <c r="AMB991" s="607"/>
      <c r="AMC991" s="607"/>
      <c r="AMD991" s="607"/>
      <c r="AME991" s="607"/>
      <c r="AMF991" s="607"/>
      <c r="AMG991" s="607"/>
      <c r="AMH991" s="607"/>
      <c r="AMI991" s="607"/>
      <c r="AMJ991" s="607"/>
      <c r="AMK991" s="607"/>
      <c r="AML991" s="607"/>
      <c r="AMM991" s="607"/>
      <c r="AMN991" s="607"/>
      <c r="AMO991" s="607"/>
      <c r="AMP991" s="607"/>
      <c r="AMQ991" s="607"/>
      <c r="AMR991" s="607"/>
      <c r="AMS991" s="607"/>
      <c r="AMT991" s="607"/>
      <c r="AMU991" s="607"/>
      <c r="AMV991" s="607"/>
      <c r="AMW991" s="607"/>
      <c r="AMX991" s="607"/>
      <c r="AMY991" s="607"/>
      <c r="AMZ991" s="607"/>
      <c r="ANA991" s="607"/>
      <c r="ANB991" s="607"/>
      <c r="ANC991" s="607"/>
      <c r="AND991" s="607"/>
      <c r="ANE991" s="607"/>
      <c r="ANF991" s="607"/>
      <c r="ANG991" s="607"/>
      <c r="ANH991" s="607"/>
      <c r="ANI991" s="607"/>
      <c r="ANJ991" s="607"/>
      <c r="ANK991" s="607"/>
      <c r="ANL991" s="607"/>
      <c r="ANM991" s="607"/>
      <c r="ANN991" s="607"/>
      <c r="ANO991" s="607"/>
      <c r="ANP991" s="607"/>
      <c r="ANQ991" s="607"/>
      <c r="ANR991" s="607"/>
      <c r="ANS991" s="607"/>
      <c r="ANT991" s="607"/>
      <c r="ANU991" s="607"/>
      <c r="ANV991" s="607"/>
      <c r="ANW991" s="607"/>
      <c r="ANX991" s="607"/>
      <c r="ANY991" s="607"/>
      <c r="ANZ991" s="607"/>
      <c r="AOA991" s="607"/>
      <c r="AOB991" s="607"/>
      <c r="AOC991" s="607"/>
      <c r="AOD991" s="607"/>
      <c r="AOE991" s="607"/>
      <c r="AOF991" s="607"/>
      <c r="AOG991" s="607"/>
      <c r="AOH991" s="607"/>
      <c r="AOI991" s="607"/>
      <c r="AOJ991" s="607"/>
      <c r="AOK991" s="607"/>
      <c r="AOL991" s="607"/>
      <c r="AOM991" s="607"/>
      <c r="AON991" s="607"/>
      <c r="AOO991" s="607"/>
      <c r="AOP991" s="607"/>
      <c r="AOQ991" s="607"/>
      <c r="AOR991" s="607"/>
      <c r="AOS991" s="607"/>
      <c r="AOT991" s="607"/>
      <c r="AOU991" s="607"/>
      <c r="AOV991" s="607"/>
      <c r="AOW991" s="607"/>
      <c r="AOX991" s="607"/>
      <c r="AOY991" s="607"/>
      <c r="AOZ991" s="607"/>
      <c r="APA991" s="607"/>
      <c r="APB991" s="607"/>
      <c r="APC991" s="607"/>
      <c r="APD991" s="607"/>
      <c r="APE991" s="607"/>
      <c r="APF991" s="607"/>
      <c r="APG991" s="607"/>
      <c r="APH991" s="607"/>
      <c r="API991" s="607"/>
      <c r="APJ991" s="607"/>
      <c r="APK991" s="607"/>
      <c r="APL991" s="607"/>
      <c r="APM991" s="607"/>
      <c r="APN991" s="607"/>
      <c r="APO991" s="607"/>
      <c r="APP991" s="607"/>
      <c r="APQ991" s="607"/>
      <c r="APR991" s="607"/>
      <c r="APS991" s="607"/>
      <c r="APT991" s="607"/>
      <c r="APU991" s="607"/>
      <c r="APV991" s="607"/>
      <c r="APW991" s="607"/>
      <c r="APX991" s="607"/>
      <c r="APY991" s="607"/>
      <c r="APZ991" s="607"/>
      <c r="AQA991" s="607"/>
      <c r="AQB991" s="607"/>
      <c r="AQC991" s="607"/>
      <c r="AQD991" s="607"/>
      <c r="AQE991" s="607"/>
      <c r="AQF991" s="607"/>
      <c r="AQG991" s="607"/>
      <c r="AQH991" s="607"/>
      <c r="AQI991" s="607"/>
      <c r="AQJ991" s="607"/>
      <c r="AQK991" s="607"/>
      <c r="AQL991" s="607"/>
      <c r="AQM991" s="607"/>
      <c r="AQN991" s="607"/>
      <c r="AQO991" s="607"/>
      <c r="AQP991" s="607"/>
      <c r="AQQ991" s="607"/>
      <c r="AQR991" s="607"/>
      <c r="AQS991" s="607"/>
      <c r="AQT991" s="607"/>
      <c r="AQU991" s="607"/>
      <c r="AQV991" s="607"/>
      <c r="AQW991" s="607"/>
      <c r="AQX991" s="607"/>
      <c r="AQY991" s="607"/>
      <c r="AQZ991" s="607"/>
      <c r="ARA991" s="607"/>
      <c r="ARB991" s="607"/>
      <c r="ARC991" s="607"/>
      <c r="ARD991" s="607"/>
      <c r="ARE991" s="607"/>
      <c r="ARF991" s="607"/>
      <c r="ARG991" s="607"/>
      <c r="ARH991" s="607"/>
      <c r="ARI991" s="607"/>
      <c r="ARJ991" s="607"/>
      <c r="ARK991" s="607"/>
      <c r="ARL991" s="607"/>
      <c r="ARM991" s="607"/>
      <c r="ARN991" s="607"/>
      <c r="ARO991" s="607"/>
      <c r="ARP991" s="607"/>
      <c r="ARQ991" s="607"/>
      <c r="ARR991" s="607"/>
      <c r="ARS991" s="607"/>
      <c r="ART991" s="607"/>
      <c r="ARU991" s="607"/>
      <c r="ARV991" s="607"/>
      <c r="ARW991" s="607"/>
      <c r="ARX991" s="607"/>
      <c r="ARY991" s="607"/>
      <c r="ARZ991" s="607"/>
      <c r="ASA991" s="607"/>
      <c r="ASB991" s="607"/>
      <c r="ASC991" s="607"/>
      <c r="ASD991" s="607"/>
      <c r="ASE991" s="607"/>
      <c r="ASF991" s="607"/>
      <c r="ASG991" s="607"/>
      <c r="ASH991" s="607"/>
      <c r="ASI991" s="607"/>
      <c r="ASJ991" s="607"/>
      <c r="ASK991" s="607"/>
      <c r="ASL991" s="607"/>
      <c r="ASM991" s="607"/>
      <c r="ASN991" s="607"/>
      <c r="ASO991" s="607"/>
      <c r="ASP991" s="607"/>
      <c r="ASQ991" s="607"/>
      <c r="ASR991" s="607"/>
      <c r="ASS991" s="607"/>
      <c r="AST991" s="607"/>
      <c r="ASU991" s="607"/>
      <c r="ASV991" s="607"/>
      <c r="ASW991" s="607"/>
      <c r="ASX991" s="607"/>
      <c r="ASY991" s="607"/>
      <c r="ASZ991" s="607"/>
      <c r="ATA991" s="607"/>
      <c r="ATB991" s="607"/>
      <c r="ATC991" s="607"/>
      <c r="ATD991" s="607"/>
      <c r="ATE991" s="607"/>
      <c r="ATF991" s="607"/>
      <c r="ATG991" s="607"/>
      <c r="ATH991" s="607"/>
      <c r="ATI991" s="607"/>
      <c r="ATJ991" s="607"/>
      <c r="ATK991" s="607"/>
      <c r="ATL991" s="607"/>
      <c r="ATM991" s="607"/>
      <c r="ATN991" s="607"/>
      <c r="ATO991" s="607"/>
      <c r="ATP991" s="607"/>
      <c r="ATQ991" s="607"/>
      <c r="ATR991" s="607"/>
      <c r="ATS991" s="607"/>
      <c r="ATT991" s="607"/>
      <c r="ATU991" s="607"/>
      <c r="ATV991" s="607"/>
      <c r="ATW991" s="607"/>
      <c r="ATX991" s="607"/>
      <c r="ATY991" s="607"/>
      <c r="ATZ991" s="607"/>
      <c r="AUA991" s="607"/>
      <c r="AUB991" s="607"/>
      <c r="AUC991" s="607"/>
      <c r="AUD991" s="607"/>
      <c r="AUE991" s="607"/>
      <c r="AUF991" s="607"/>
      <c r="AUG991" s="607"/>
      <c r="AUH991" s="607"/>
      <c r="AUI991" s="607"/>
      <c r="AUJ991" s="607"/>
      <c r="AUK991" s="607"/>
      <c r="AUL991" s="607"/>
      <c r="AUM991" s="607"/>
      <c r="AUN991" s="607"/>
      <c r="AUO991" s="607"/>
      <c r="AUP991" s="607"/>
      <c r="AUQ991" s="607"/>
      <c r="AUR991" s="607"/>
      <c r="AUS991" s="607"/>
      <c r="AUT991" s="607"/>
      <c r="AUU991" s="607"/>
      <c r="AUV991" s="607"/>
      <c r="AUW991" s="607"/>
      <c r="AUX991" s="607"/>
      <c r="AUY991" s="607"/>
      <c r="AUZ991" s="607"/>
      <c r="AVA991" s="607"/>
      <c r="AVB991" s="607"/>
      <c r="AVC991" s="607"/>
      <c r="AVD991" s="607"/>
      <c r="AVE991" s="607"/>
      <c r="AVF991" s="607"/>
      <c r="AVG991" s="607"/>
      <c r="AVH991" s="607"/>
      <c r="AVI991" s="607"/>
      <c r="AVJ991" s="607"/>
      <c r="AVK991" s="607"/>
      <c r="AVL991" s="607"/>
      <c r="AVM991" s="607"/>
      <c r="AVN991" s="607"/>
      <c r="AVO991" s="607"/>
      <c r="AVP991" s="607"/>
      <c r="AVQ991" s="607"/>
      <c r="AVR991" s="607"/>
      <c r="AVS991" s="607"/>
      <c r="AVT991" s="607"/>
      <c r="AVU991" s="607"/>
      <c r="AVV991" s="607"/>
      <c r="AVW991" s="607"/>
      <c r="AVX991" s="607"/>
      <c r="AVY991" s="607"/>
      <c r="AVZ991" s="607"/>
      <c r="AWA991" s="607"/>
      <c r="AWB991" s="607"/>
      <c r="AWC991" s="607"/>
      <c r="AWD991" s="607"/>
      <c r="AWE991" s="607"/>
      <c r="AWF991" s="607"/>
      <c r="AWG991" s="607"/>
      <c r="AWH991" s="607"/>
      <c r="AWI991" s="607"/>
      <c r="AWJ991" s="607"/>
      <c r="AWK991" s="607"/>
      <c r="AWL991" s="607"/>
      <c r="AWM991" s="607"/>
      <c r="AWN991" s="607"/>
      <c r="AWO991" s="607"/>
      <c r="AWP991" s="607"/>
      <c r="AWQ991" s="607"/>
      <c r="AWR991" s="607"/>
      <c r="AWS991" s="607"/>
      <c r="AWT991" s="607"/>
      <c r="AWU991" s="607"/>
      <c r="AWV991" s="607"/>
      <c r="AWW991" s="607"/>
      <c r="AWX991" s="607"/>
      <c r="AWY991" s="607"/>
      <c r="AWZ991" s="607"/>
      <c r="AXA991" s="607"/>
      <c r="AXB991" s="607"/>
      <c r="AXC991" s="607"/>
      <c r="AXD991" s="607"/>
      <c r="AXE991" s="607"/>
      <c r="AXF991" s="607"/>
      <c r="AXG991" s="607"/>
      <c r="AXH991" s="607"/>
      <c r="AXI991" s="607"/>
      <c r="AXJ991" s="607"/>
      <c r="AXK991" s="607"/>
      <c r="AXL991" s="607"/>
      <c r="AXM991" s="607"/>
      <c r="AXN991" s="607"/>
      <c r="AXO991" s="607"/>
      <c r="AXP991" s="607"/>
      <c r="AXQ991" s="607"/>
      <c r="AXR991" s="607"/>
      <c r="AXS991" s="607"/>
      <c r="AXT991" s="607"/>
      <c r="AXU991" s="607"/>
      <c r="AXV991" s="607"/>
      <c r="AXW991" s="607"/>
      <c r="AXX991" s="607"/>
      <c r="AXY991" s="607"/>
      <c r="AXZ991" s="607"/>
      <c r="AYA991" s="607"/>
      <c r="AYB991" s="607"/>
      <c r="AYC991" s="607"/>
      <c r="AYD991" s="607"/>
      <c r="AYE991" s="607"/>
      <c r="AYF991" s="607"/>
      <c r="AYG991" s="607"/>
      <c r="AYH991" s="607"/>
      <c r="AYI991" s="607"/>
      <c r="AYJ991" s="607"/>
      <c r="AYK991" s="607"/>
      <c r="AYL991" s="607"/>
      <c r="AYM991" s="607"/>
      <c r="AYN991" s="607"/>
      <c r="AYO991" s="607"/>
      <c r="AYP991" s="607"/>
      <c r="AYQ991" s="607"/>
      <c r="AYR991" s="607"/>
      <c r="AYS991" s="607"/>
      <c r="AYT991" s="607"/>
      <c r="AYU991" s="607"/>
      <c r="AYV991" s="607"/>
      <c r="AYW991" s="607"/>
      <c r="AYX991" s="607"/>
      <c r="AYY991" s="607"/>
      <c r="AYZ991" s="607"/>
      <c r="AZA991" s="607"/>
      <c r="AZB991" s="607"/>
      <c r="AZC991" s="607"/>
      <c r="AZD991" s="607"/>
      <c r="AZE991" s="607"/>
      <c r="AZF991" s="607"/>
      <c r="AZG991" s="607"/>
      <c r="AZH991" s="607"/>
      <c r="AZI991" s="607"/>
      <c r="AZJ991" s="607"/>
      <c r="AZK991" s="607"/>
      <c r="AZL991" s="607"/>
      <c r="AZM991" s="607"/>
      <c r="AZN991" s="607"/>
      <c r="AZO991" s="607"/>
      <c r="AZP991" s="607"/>
      <c r="AZQ991" s="607"/>
      <c r="AZR991" s="607"/>
      <c r="AZS991" s="607"/>
      <c r="AZT991" s="607"/>
      <c r="AZU991" s="607"/>
      <c r="AZV991" s="607"/>
      <c r="AZW991" s="607"/>
      <c r="AZX991" s="607"/>
      <c r="AZY991" s="607"/>
      <c r="AZZ991" s="607"/>
      <c r="BAA991" s="607"/>
      <c r="BAB991" s="607"/>
      <c r="BAC991" s="607"/>
      <c r="BAD991" s="607"/>
      <c r="BAE991" s="607"/>
      <c r="BAF991" s="607"/>
      <c r="BAG991" s="607"/>
      <c r="BAH991" s="607"/>
      <c r="BAI991" s="607"/>
      <c r="BAJ991" s="607"/>
      <c r="BAK991" s="607"/>
      <c r="BAL991" s="607"/>
      <c r="BAM991" s="607"/>
      <c r="BAN991" s="607"/>
      <c r="BAO991" s="607"/>
      <c r="BAP991" s="607"/>
      <c r="BAQ991" s="607"/>
      <c r="BAR991" s="607"/>
      <c r="BAS991" s="607"/>
      <c r="BAT991" s="607"/>
      <c r="BAU991" s="607"/>
      <c r="BAV991" s="607"/>
      <c r="BAW991" s="607"/>
      <c r="BAX991" s="607"/>
      <c r="BAY991" s="607"/>
      <c r="BAZ991" s="607"/>
      <c r="BBA991" s="607"/>
      <c r="BBB991" s="607"/>
      <c r="BBC991" s="607"/>
      <c r="BBD991" s="607"/>
      <c r="BBE991" s="607"/>
      <c r="BBF991" s="607"/>
      <c r="BBG991" s="607"/>
      <c r="BBH991" s="607"/>
      <c r="BBI991" s="607"/>
      <c r="BBJ991" s="607"/>
      <c r="BBK991" s="607"/>
      <c r="BBL991" s="607"/>
      <c r="BBM991" s="607"/>
      <c r="BBN991" s="607"/>
      <c r="BBO991" s="607"/>
      <c r="BBP991" s="607"/>
      <c r="BBQ991" s="607"/>
      <c r="BBR991" s="607"/>
      <c r="BBS991" s="607"/>
      <c r="BBT991" s="607"/>
      <c r="BBU991" s="607"/>
      <c r="BBV991" s="607"/>
      <c r="BBW991" s="607"/>
      <c r="BBX991" s="607"/>
      <c r="BBY991" s="607"/>
      <c r="BBZ991" s="607"/>
      <c r="BCA991" s="607"/>
      <c r="BCB991" s="607"/>
      <c r="BCC991" s="607"/>
      <c r="BCD991" s="607"/>
      <c r="BCE991" s="607"/>
      <c r="BCF991" s="607"/>
      <c r="BCG991" s="607"/>
      <c r="BCH991" s="607"/>
      <c r="BCI991" s="607"/>
      <c r="BCJ991" s="607"/>
      <c r="BCK991" s="607"/>
      <c r="BCL991" s="607"/>
      <c r="BCM991" s="607"/>
      <c r="BCN991" s="607"/>
      <c r="BCO991" s="607"/>
      <c r="BCP991" s="607"/>
      <c r="BCQ991" s="607"/>
      <c r="BCR991" s="607"/>
      <c r="BCS991" s="607"/>
      <c r="BCT991" s="607"/>
      <c r="BCU991" s="607"/>
      <c r="BCV991" s="607"/>
      <c r="BCW991" s="607"/>
      <c r="BCX991" s="607"/>
      <c r="BCY991" s="607"/>
      <c r="BCZ991" s="607"/>
      <c r="BDA991" s="607"/>
      <c r="BDB991" s="607"/>
      <c r="BDC991" s="607"/>
      <c r="BDD991" s="607"/>
      <c r="BDE991" s="607"/>
      <c r="BDF991" s="607"/>
      <c r="BDG991" s="607"/>
      <c r="BDH991" s="607"/>
      <c r="BDI991" s="607"/>
      <c r="BDJ991" s="607"/>
      <c r="BDK991" s="607"/>
      <c r="BDL991" s="607"/>
      <c r="BDM991" s="607"/>
      <c r="BDN991" s="607"/>
      <c r="BDO991" s="607"/>
      <c r="BDP991" s="607"/>
      <c r="BDQ991" s="607"/>
      <c r="BDR991" s="607"/>
      <c r="BDS991" s="607"/>
      <c r="BDT991" s="607"/>
      <c r="BDU991" s="607"/>
      <c r="BDV991" s="607"/>
      <c r="BDW991" s="607"/>
      <c r="BDX991" s="607"/>
      <c r="BDY991" s="607"/>
      <c r="BDZ991" s="607"/>
      <c r="BEA991" s="607"/>
      <c r="BEB991" s="607"/>
      <c r="BEC991" s="607"/>
      <c r="BED991" s="607"/>
      <c r="BEE991" s="607"/>
      <c r="BEF991" s="607"/>
      <c r="BEG991" s="607"/>
      <c r="BEH991" s="607"/>
      <c r="BEI991" s="607"/>
      <c r="BEJ991" s="607"/>
      <c r="BEK991" s="607"/>
      <c r="BEL991" s="607"/>
      <c r="BEM991" s="607"/>
      <c r="BEN991" s="607"/>
      <c r="BEO991" s="607"/>
      <c r="BEP991" s="607"/>
      <c r="BEQ991" s="607"/>
      <c r="BER991" s="607"/>
      <c r="BES991" s="607"/>
      <c r="BET991" s="607"/>
      <c r="BEU991" s="607"/>
      <c r="BEV991" s="607"/>
      <c r="BEW991" s="607"/>
      <c r="BEX991" s="607"/>
      <c r="BEY991" s="607"/>
      <c r="BEZ991" s="607"/>
      <c r="BFA991" s="607"/>
      <c r="BFB991" s="607"/>
      <c r="BFC991" s="607"/>
      <c r="BFD991" s="607"/>
      <c r="BFE991" s="607"/>
      <c r="BFF991" s="607"/>
      <c r="BFG991" s="607"/>
      <c r="BFH991" s="607"/>
      <c r="BFI991" s="607"/>
      <c r="BFJ991" s="607"/>
      <c r="BFK991" s="607"/>
      <c r="BFL991" s="607"/>
      <c r="BFM991" s="607"/>
      <c r="BFN991" s="607"/>
      <c r="BFO991" s="607"/>
      <c r="BFP991" s="607"/>
      <c r="BFQ991" s="607"/>
      <c r="BFR991" s="607"/>
      <c r="BFS991" s="607"/>
      <c r="BFT991" s="607"/>
      <c r="BFU991" s="607"/>
      <c r="BFV991" s="607"/>
      <c r="BFW991" s="607"/>
      <c r="BFX991" s="607"/>
      <c r="BFY991" s="607"/>
      <c r="BFZ991" s="607"/>
      <c r="BGA991" s="607"/>
      <c r="BGB991" s="607"/>
      <c r="BGC991" s="607"/>
      <c r="BGD991" s="607"/>
      <c r="BGE991" s="607"/>
      <c r="BGF991" s="607"/>
      <c r="BGG991" s="607"/>
      <c r="BGH991" s="607"/>
      <c r="BGI991" s="607"/>
      <c r="BGJ991" s="607"/>
      <c r="BGK991" s="607"/>
      <c r="BGL991" s="607"/>
      <c r="BGM991" s="607"/>
      <c r="BGN991" s="607"/>
      <c r="BGO991" s="607"/>
      <c r="BGP991" s="607"/>
      <c r="BGQ991" s="607"/>
      <c r="BGR991" s="607"/>
      <c r="BGS991" s="607"/>
      <c r="BGT991" s="607"/>
      <c r="BGU991" s="607"/>
      <c r="BGV991" s="607"/>
      <c r="BGW991" s="607"/>
      <c r="BGX991" s="607"/>
      <c r="BGY991" s="607"/>
      <c r="BGZ991" s="607"/>
      <c r="BHA991" s="607"/>
      <c r="BHB991" s="607"/>
      <c r="BHC991" s="607"/>
      <c r="BHD991" s="607"/>
      <c r="BHE991" s="607"/>
      <c r="BHF991" s="607"/>
      <c r="BHG991" s="607"/>
      <c r="BHH991" s="607"/>
      <c r="BHI991" s="607"/>
      <c r="BHJ991" s="607"/>
      <c r="BHK991" s="607"/>
      <c r="BHL991" s="607"/>
      <c r="BHM991" s="607"/>
      <c r="BHN991" s="607"/>
      <c r="BHO991" s="607"/>
      <c r="BHP991" s="607"/>
      <c r="BHQ991" s="607"/>
      <c r="BHR991" s="607"/>
      <c r="BHS991" s="607"/>
      <c r="BHT991" s="607"/>
      <c r="BHU991" s="607"/>
      <c r="BHV991" s="607"/>
      <c r="BHW991" s="607"/>
      <c r="BHX991" s="607"/>
      <c r="BHY991" s="607"/>
      <c r="BHZ991" s="607"/>
      <c r="BIA991" s="607"/>
      <c r="BIB991" s="607"/>
      <c r="BIC991" s="607"/>
      <c r="BID991" s="607"/>
      <c r="BIE991" s="607"/>
      <c r="BIF991" s="607"/>
      <c r="BIG991" s="607"/>
      <c r="BIH991" s="607"/>
      <c r="BII991" s="607"/>
      <c r="BIJ991" s="607"/>
      <c r="BIK991" s="607"/>
      <c r="BIL991" s="607"/>
      <c r="BIM991" s="607"/>
      <c r="BIN991" s="607"/>
      <c r="BIO991" s="607"/>
      <c r="BIP991" s="607"/>
      <c r="BIQ991" s="607"/>
      <c r="BIR991" s="607"/>
      <c r="BIS991" s="607"/>
      <c r="BIT991" s="607"/>
      <c r="BIU991" s="607"/>
      <c r="BIV991" s="607"/>
      <c r="BIW991" s="607"/>
      <c r="BIX991" s="607"/>
      <c r="BIY991" s="607"/>
      <c r="BIZ991" s="607"/>
      <c r="BJA991" s="607"/>
      <c r="BJB991" s="607"/>
      <c r="BJC991" s="607"/>
      <c r="BJD991" s="607"/>
      <c r="BJE991" s="607"/>
      <c r="BJF991" s="607"/>
      <c r="BJG991" s="607"/>
      <c r="BJH991" s="607"/>
      <c r="BJI991" s="607"/>
      <c r="BJJ991" s="607"/>
      <c r="BJK991" s="607"/>
      <c r="BJL991" s="607"/>
      <c r="BJM991" s="607"/>
      <c r="BJN991" s="607"/>
      <c r="BJO991" s="607"/>
      <c r="BJP991" s="607"/>
      <c r="BJQ991" s="607"/>
      <c r="BJR991" s="607"/>
      <c r="BJS991" s="607"/>
      <c r="BJT991" s="607"/>
      <c r="BJU991" s="607"/>
      <c r="BJV991" s="607"/>
      <c r="BJW991" s="607"/>
      <c r="BJX991" s="607"/>
      <c r="BJY991" s="607"/>
      <c r="BJZ991" s="607"/>
      <c r="BKA991" s="607"/>
      <c r="BKB991" s="607"/>
      <c r="BKC991" s="607"/>
      <c r="BKD991" s="607"/>
      <c r="BKE991" s="607"/>
      <c r="BKF991" s="607"/>
      <c r="BKG991" s="607"/>
      <c r="BKH991" s="607"/>
      <c r="BKI991" s="607"/>
      <c r="BKJ991" s="607"/>
      <c r="BKK991" s="607"/>
      <c r="BKL991" s="607"/>
      <c r="BKM991" s="607"/>
      <c r="BKN991" s="607"/>
      <c r="BKO991" s="607"/>
      <c r="BKP991" s="607"/>
      <c r="BKQ991" s="607"/>
      <c r="BKR991" s="607"/>
      <c r="BKS991" s="607"/>
      <c r="BKT991" s="607"/>
      <c r="BKU991" s="607"/>
      <c r="BKV991" s="607"/>
      <c r="BKW991" s="607"/>
      <c r="BKX991" s="607"/>
      <c r="BKY991" s="607"/>
      <c r="BKZ991" s="607"/>
      <c r="BLA991" s="607"/>
      <c r="BLB991" s="607"/>
      <c r="BLC991" s="607"/>
      <c r="BLD991" s="607"/>
      <c r="BLE991" s="607"/>
      <c r="BLF991" s="607"/>
      <c r="BLG991" s="607"/>
      <c r="BLH991" s="607"/>
      <c r="BLI991" s="607"/>
      <c r="BLJ991" s="607"/>
      <c r="BLK991" s="607"/>
      <c r="BLL991" s="607"/>
      <c r="BLM991" s="607"/>
      <c r="BLN991" s="607"/>
      <c r="BLO991" s="607"/>
      <c r="BLP991" s="607"/>
      <c r="BLQ991" s="607"/>
      <c r="BLR991" s="607"/>
      <c r="BLS991" s="607"/>
      <c r="BLT991" s="607"/>
      <c r="BLU991" s="607"/>
      <c r="BLV991" s="607"/>
      <c r="BLW991" s="607"/>
      <c r="BLX991" s="607"/>
      <c r="BLY991" s="607"/>
      <c r="BLZ991" s="607"/>
      <c r="BMA991" s="607"/>
      <c r="BMB991" s="607"/>
      <c r="BMC991" s="607"/>
      <c r="BMD991" s="607"/>
      <c r="BME991" s="607"/>
      <c r="BMF991" s="607"/>
      <c r="BMG991" s="607"/>
      <c r="BMH991" s="607"/>
      <c r="BMI991" s="607"/>
      <c r="BMJ991" s="607"/>
      <c r="BMK991" s="607"/>
      <c r="BML991" s="607"/>
      <c r="BMM991" s="607"/>
      <c r="BMN991" s="607"/>
      <c r="BMO991" s="607"/>
      <c r="BMP991" s="607"/>
      <c r="BMQ991" s="607"/>
      <c r="BMR991" s="607"/>
      <c r="BMS991" s="607"/>
      <c r="BMT991" s="607"/>
      <c r="BMU991" s="607"/>
      <c r="BMV991" s="607"/>
      <c r="BMW991" s="607"/>
      <c r="BMX991" s="607"/>
      <c r="BMY991" s="607"/>
      <c r="BMZ991" s="607"/>
      <c r="BNA991" s="607"/>
      <c r="BNB991" s="607"/>
      <c r="BNC991" s="607"/>
      <c r="BND991" s="607"/>
      <c r="BNE991" s="607"/>
      <c r="BNF991" s="607"/>
      <c r="BNG991" s="607"/>
      <c r="BNH991" s="607"/>
      <c r="BNI991" s="607"/>
      <c r="BNJ991" s="607"/>
      <c r="BNK991" s="607"/>
      <c r="BNL991" s="607"/>
      <c r="BNM991" s="607"/>
      <c r="BNN991" s="607"/>
      <c r="BNO991" s="607"/>
      <c r="BNP991" s="607"/>
      <c r="BNQ991" s="607"/>
      <c r="BNR991" s="607"/>
      <c r="BNS991" s="607"/>
      <c r="BNT991" s="607"/>
      <c r="BNU991" s="607"/>
      <c r="BNV991" s="607"/>
      <c r="BNW991" s="607"/>
      <c r="BNX991" s="607"/>
      <c r="BNY991" s="607"/>
      <c r="BNZ991" s="607"/>
      <c r="BOA991" s="607"/>
      <c r="BOB991" s="607"/>
      <c r="BOC991" s="607"/>
      <c r="BOD991" s="607"/>
      <c r="BOE991" s="607"/>
      <c r="BOF991" s="607"/>
      <c r="BOG991" s="607"/>
      <c r="BOH991" s="607"/>
      <c r="BOI991" s="607"/>
      <c r="BOJ991" s="607"/>
      <c r="BOK991" s="607"/>
      <c r="BOL991" s="607"/>
      <c r="BOM991" s="607"/>
      <c r="BON991" s="607"/>
      <c r="BOO991" s="607"/>
      <c r="BOP991" s="607"/>
      <c r="BOQ991" s="607"/>
      <c r="BOR991" s="607"/>
      <c r="BOS991" s="607"/>
      <c r="BOT991" s="607"/>
      <c r="BOU991" s="607"/>
      <c r="BOV991" s="607"/>
      <c r="BOW991" s="607"/>
      <c r="BOX991" s="607"/>
      <c r="BOY991" s="607"/>
      <c r="BOZ991" s="607"/>
      <c r="BPA991" s="607"/>
      <c r="BPB991" s="607"/>
      <c r="BPC991" s="607"/>
      <c r="BPD991" s="607"/>
      <c r="BPE991" s="607"/>
      <c r="BPF991" s="607"/>
      <c r="BPG991" s="607"/>
      <c r="BPH991" s="607"/>
      <c r="BPI991" s="607"/>
      <c r="BPJ991" s="607"/>
      <c r="BPK991" s="607"/>
      <c r="BPL991" s="607"/>
      <c r="BPM991" s="607"/>
      <c r="BPN991" s="607"/>
      <c r="BPO991" s="607"/>
      <c r="BPP991" s="607"/>
      <c r="BPQ991" s="607"/>
      <c r="BPR991" s="607"/>
      <c r="BPS991" s="607"/>
      <c r="BPT991" s="607"/>
      <c r="BPU991" s="607"/>
      <c r="BPV991" s="607"/>
      <c r="BPW991" s="607"/>
      <c r="BPX991" s="607"/>
      <c r="BPY991" s="607"/>
      <c r="BPZ991" s="607"/>
      <c r="BQA991" s="607"/>
      <c r="BQB991" s="607"/>
      <c r="BQC991" s="607"/>
      <c r="BQD991" s="607"/>
      <c r="BQE991" s="607"/>
      <c r="BQF991" s="607"/>
      <c r="BQG991" s="607"/>
      <c r="BQH991" s="607"/>
      <c r="BQI991" s="607"/>
      <c r="BQJ991" s="607"/>
      <c r="BQK991" s="607"/>
      <c r="BQL991" s="607"/>
      <c r="BQM991" s="607"/>
      <c r="BQN991" s="607"/>
      <c r="BQO991" s="607"/>
      <c r="BQP991" s="607"/>
      <c r="BQQ991" s="607"/>
      <c r="BQR991" s="607"/>
      <c r="BQS991" s="607"/>
      <c r="BQT991" s="607"/>
      <c r="BQU991" s="607"/>
      <c r="BQV991" s="607"/>
      <c r="BQW991" s="607"/>
      <c r="BQX991" s="607"/>
      <c r="BQY991" s="607"/>
      <c r="BQZ991" s="607"/>
      <c r="BRA991" s="607"/>
      <c r="BRB991" s="607"/>
      <c r="BRC991" s="607"/>
      <c r="BRD991" s="607"/>
      <c r="BRE991" s="607"/>
      <c r="BRF991" s="607"/>
      <c r="BRG991" s="607"/>
      <c r="BRH991" s="607"/>
      <c r="BRI991" s="607"/>
      <c r="BRJ991" s="607"/>
      <c r="BRK991" s="607"/>
      <c r="BRL991" s="607"/>
      <c r="BRM991" s="607"/>
      <c r="BRN991" s="607"/>
      <c r="BRO991" s="607"/>
      <c r="BRP991" s="607"/>
      <c r="BRQ991" s="607"/>
      <c r="BRR991" s="607"/>
      <c r="BRS991" s="607"/>
      <c r="BRT991" s="607"/>
      <c r="BRU991" s="607"/>
      <c r="BRV991" s="607"/>
      <c r="BRW991" s="607"/>
      <c r="BRX991" s="607"/>
      <c r="BRY991" s="607"/>
      <c r="BRZ991" s="607"/>
      <c r="BSA991" s="607"/>
      <c r="BSB991" s="607"/>
      <c r="BSC991" s="607"/>
      <c r="BSD991" s="607"/>
      <c r="BSE991" s="607"/>
      <c r="BSF991" s="607"/>
      <c r="BSG991" s="607"/>
      <c r="BSH991" s="607"/>
      <c r="BSI991" s="607"/>
      <c r="BSJ991" s="607"/>
      <c r="BSK991" s="607"/>
      <c r="BSL991" s="607"/>
      <c r="BSM991" s="607"/>
      <c r="BSN991" s="607"/>
      <c r="BSO991" s="607"/>
      <c r="BSP991" s="607"/>
      <c r="BSQ991" s="607"/>
      <c r="BSR991" s="607"/>
      <c r="BSS991" s="607"/>
      <c r="BST991" s="607"/>
      <c r="BSU991" s="607"/>
      <c r="BSV991" s="607"/>
      <c r="BSW991" s="607"/>
      <c r="BSX991" s="607"/>
      <c r="BSY991" s="607"/>
      <c r="BSZ991" s="607"/>
      <c r="BTA991" s="607"/>
      <c r="BTB991" s="607"/>
      <c r="BTC991" s="607"/>
      <c r="BTD991" s="607"/>
      <c r="BTE991" s="607"/>
      <c r="BTF991" s="607"/>
      <c r="BTG991" s="607"/>
      <c r="BTH991" s="607"/>
      <c r="BTI991" s="607"/>
      <c r="BTJ991" s="607"/>
      <c r="BTK991" s="607"/>
      <c r="BTL991" s="607"/>
      <c r="BTM991" s="607"/>
      <c r="BTN991" s="607"/>
      <c r="BTO991" s="607"/>
      <c r="BTP991" s="607"/>
      <c r="BTQ991" s="607"/>
      <c r="BTR991" s="607"/>
      <c r="BTS991" s="607"/>
      <c r="BTT991" s="607"/>
      <c r="BTU991" s="607"/>
      <c r="BTV991" s="607"/>
      <c r="BTW991" s="607"/>
      <c r="BTX991" s="607"/>
      <c r="BTY991" s="607"/>
      <c r="BTZ991" s="607"/>
      <c r="BUA991" s="607"/>
      <c r="BUB991" s="607"/>
      <c r="BUC991" s="607"/>
      <c r="BUD991" s="607"/>
      <c r="BUE991" s="607"/>
      <c r="BUF991" s="607"/>
      <c r="BUG991" s="607"/>
      <c r="BUH991" s="607"/>
      <c r="BUI991" s="607"/>
      <c r="BUJ991" s="607"/>
      <c r="BUK991" s="607"/>
      <c r="BUL991" s="607"/>
      <c r="BUM991" s="607"/>
      <c r="BUN991" s="607"/>
      <c r="BUO991" s="607"/>
      <c r="BUP991" s="607"/>
      <c r="BUQ991" s="607"/>
      <c r="BUR991" s="607"/>
      <c r="BUS991" s="607"/>
      <c r="BUT991" s="607"/>
      <c r="BUU991" s="607"/>
      <c r="BUV991" s="607"/>
      <c r="BUW991" s="607"/>
      <c r="BUX991" s="607"/>
      <c r="BUY991" s="607"/>
      <c r="BUZ991" s="607"/>
      <c r="BVA991" s="607"/>
      <c r="BVB991" s="607"/>
      <c r="BVC991" s="607"/>
      <c r="BVD991" s="607"/>
      <c r="BVE991" s="607"/>
      <c r="BVF991" s="607"/>
      <c r="BVG991" s="607"/>
      <c r="BVH991" s="607"/>
      <c r="BVI991" s="607"/>
      <c r="BVJ991" s="607"/>
      <c r="BVK991" s="607"/>
      <c r="BVL991" s="607"/>
      <c r="BVM991" s="607"/>
      <c r="BVN991" s="607"/>
      <c r="BVO991" s="607"/>
      <c r="BVP991" s="607"/>
      <c r="BVQ991" s="607"/>
      <c r="BVR991" s="607"/>
      <c r="BVS991" s="607"/>
      <c r="BVT991" s="607"/>
      <c r="BVU991" s="607"/>
      <c r="BVV991" s="607"/>
      <c r="BVW991" s="607"/>
      <c r="BVX991" s="607"/>
      <c r="BVY991" s="607"/>
      <c r="BVZ991" s="607"/>
      <c r="BWA991" s="607"/>
      <c r="BWB991" s="607"/>
      <c r="BWC991" s="607"/>
      <c r="BWD991" s="607"/>
      <c r="BWE991" s="607"/>
      <c r="BWF991" s="607"/>
      <c r="BWG991" s="607"/>
      <c r="BWH991" s="607"/>
      <c r="BWI991" s="607"/>
      <c r="BWJ991" s="607"/>
      <c r="BWK991" s="607"/>
      <c r="BWL991" s="607"/>
      <c r="BWM991" s="607"/>
      <c r="BWN991" s="607"/>
      <c r="BWO991" s="607"/>
      <c r="BWP991" s="607"/>
      <c r="BWQ991" s="607"/>
      <c r="BWR991" s="607"/>
      <c r="BWS991" s="607"/>
      <c r="BWT991" s="607"/>
      <c r="BWU991" s="607"/>
      <c r="BWV991" s="607"/>
      <c r="BWW991" s="607"/>
      <c r="BWX991" s="607"/>
      <c r="BWY991" s="607"/>
      <c r="BWZ991" s="607"/>
      <c r="BXA991" s="607"/>
      <c r="BXB991" s="607"/>
      <c r="BXC991" s="607"/>
      <c r="BXD991" s="607"/>
      <c r="BXE991" s="607"/>
      <c r="BXF991" s="607"/>
      <c r="BXG991" s="607"/>
      <c r="BXH991" s="607"/>
      <c r="BXI991" s="607"/>
      <c r="BXJ991" s="607"/>
      <c r="BXK991" s="607"/>
      <c r="BXL991" s="607"/>
      <c r="BXM991" s="607"/>
      <c r="BXN991" s="607"/>
      <c r="BXO991" s="607"/>
      <c r="BXP991" s="607"/>
      <c r="BXQ991" s="607"/>
      <c r="BXR991" s="607"/>
      <c r="BXS991" s="607"/>
      <c r="BXT991" s="607"/>
      <c r="BXU991" s="607"/>
      <c r="BXV991" s="607"/>
      <c r="BXW991" s="607"/>
      <c r="BXX991" s="607"/>
      <c r="BXY991" s="607"/>
      <c r="BXZ991" s="607"/>
      <c r="BYA991" s="607"/>
      <c r="BYB991" s="607"/>
      <c r="BYC991" s="607"/>
      <c r="BYD991" s="607"/>
      <c r="BYE991" s="607"/>
      <c r="BYF991" s="607"/>
      <c r="BYG991" s="607"/>
      <c r="BYH991" s="607"/>
      <c r="BYI991" s="607"/>
      <c r="BYJ991" s="607"/>
      <c r="BYK991" s="607"/>
      <c r="BYL991" s="607"/>
      <c r="BYM991" s="607"/>
      <c r="BYN991" s="607"/>
      <c r="BYO991" s="607"/>
      <c r="BYP991" s="607"/>
      <c r="BYQ991" s="607"/>
      <c r="BYR991" s="607"/>
      <c r="BYS991" s="607"/>
      <c r="BYT991" s="607"/>
      <c r="BYU991" s="607"/>
      <c r="BYV991" s="607"/>
      <c r="BYW991" s="607"/>
      <c r="BYX991" s="607"/>
      <c r="BYY991" s="607"/>
      <c r="BYZ991" s="607"/>
      <c r="BZA991" s="607"/>
      <c r="BZB991" s="607"/>
      <c r="BZC991" s="607"/>
      <c r="BZD991" s="607"/>
      <c r="BZE991" s="607"/>
      <c r="BZF991" s="607"/>
      <c r="BZG991" s="607"/>
      <c r="BZH991" s="607"/>
      <c r="BZI991" s="607"/>
      <c r="BZJ991" s="607"/>
      <c r="BZK991" s="607"/>
      <c r="BZL991" s="607"/>
      <c r="BZM991" s="607"/>
      <c r="BZN991" s="607"/>
      <c r="BZO991" s="607"/>
      <c r="BZP991" s="607"/>
      <c r="BZQ991" s="607"/>
      <c r="BZR991" s="607"/>
      <c r="BZS991" s="607"/>
      <c r="BZT991" s="607"/>
      <c r="BZU991" s="607"/>
      <c r="BZV991" s="607"/>
      <c r="BZW991" s="607"/>
      <c r="BZX991" s="607"/>
      <c r="BZY991" s="607"/>
      <c r="BZZ991" s="607"/>
      <c r="CAA991" s="607"/>
      <c r="CAB991" s="607"/>
      <c r="CAC991" s="607"/>
      <c r="CAD991" s="607"/>
      <c r="CAE991" s="607"/>
      <c r="CAF991" s="607"/>
      <c r="CAG991" s="607"/>
      <c r="CAH991" s="607"/>
      <c r="CAI991" s="607"/>
      <c r="CAJ991" s="607"/>
      <c r="CAK991" s="607"/>
      <c r="CAL991" s="607"/>
      <c r="CAM991" s="607"/>
      <c r="CAN991" s="607"/>
      <c r="CAO991" s="607"/>
      <c r="CAP991" s="607"/>
      <c r="CAQ991" s="607"/>
      <c r="CAR991" s="607"/>
      <c r="CAS991" s="607"/>
      <c r="CAT991" s="607"/>
      <c r="CAU991" s="607"/>
      <c r="CAV991" s="607"/>
      <c r="CAW991" s="607"/>
      <c r="CAX991" s="607"/>
      <c r="CAY991" s="607"/>
      <c r="CAZ991" s="607"/>
      <c r="CBA991" s="607"/>
      <c r="CBB991" s="607"/>
      <c r="CBC991" s="607"/>
      <c r="CBD991" s="607"/>
      <c r="CBE991" s="607"/>
      <c r="CBF991" s="607"/>
      <c r="CBG991" s="607"/>
      <c r="CBH991" s="607"/>
      <c r="CBI991" s="607"/>
      <c r="CBJ991" s="607"/>
      <c r="CBK991" s="607"/>
      <c r="CBL991" s="607"/>
      <c r="CBM991" s="607"/>
      <c r="CBN991" s="607"/>
      <c r="CBO991" s="607"/>
      <c r="CBP991" s="607"/>
      <c r="CBQ991" s="607"/>
      <c r="CBR991" s="607"/>
      <c r="CBS991" s="607"/>
      <c r="CBT991" s="607"/>
      <c r="CBU991" s="607"/>
      <c r="CBV991" s="607"/>
      <c r="CBW991" s="607"/>
      <c r="CBX991" s="607"/>
      <c r="CBY991" s="607"/>
      <c r="CBZ991" s="607"/>
      <c r="CCA991" s="607"/>
      <c r="CCB991" s="607"/>
      <c r="CCC991" s="607"/>
      <c r="CCD991" s="607"/>
      <c r="CCE991" s="607"/>
      <c r="CCF991" s="607"/>
      <c r="CCG991" s="607"/>
      <c r="CCH991" s="607"/>
      <c r="CCI991" s="607"/>
      <c r="CCJ991" s="607"/>
      <c r="CCK991" s="607"/>
      <c r="CCL991" s="607"/>
      <c r="CCM991" s="607"/>
      <c r="CCN991" s="607"/>
      <c r="CCO991" s="607"/>
      <c r="CCP991" s="607"/>
      <c r="CCQ991" s="607"/>
      <c r="CCR991" s="607"/>
      <c r="CCS991" s="607"/>
      <c r="CCT991" s="607"/>
      <c r="CCU991" s="607"/>
      <c r="CCV991" s="607"/>
      <c r="CCW991" s="607"/>
      <c r="CCX991" s="607"/>
      <c r="CCY991" s="607"/>
      <c r="CCZ991" s="607"/>
      <c r="CDA991" s="607"/>
      <c r="CDB991" s="607"/>
      <c r="CDC991" s="607"/>
      <c r="CDD991" s="607"/>
      <c r="CDE991" s="607"/>
      <c r="CDF991" s="607"/>
      <c r="CDG991" s="607"/>
      <c r="CDH991" s="607"/>
      <c r="CDI991" s="607"/>
      <c r="CDJ991" s="607"/>
      <c r="CDK991" s="607"/>
      <c r="CDL991" s="607"/>
      <c r="CDM991" s="607"/>
      <c r="CDN991" s="607"/>
      <c r="CDO991" s="607"/>
      <c r="CDP991" s="607"/>
      <c r="CDQ991" s="607"/>
      <c r="CDR991" s="607"/>
      <c r="CDS991" s="607"/>
      <c r="CDT991" s="607"/>
      <c r="CDU991" s="607"/>
      <c r="CDV991" s="607"/>
      <c r="CDW991" s="607"/>
      <c r="CDX991" s="607"/>
      <c r="CDY991" s="607"/>
      <c r="CDZ991" s="607"/>
      <c r="CEA991" s="607"/>
      <c r="CEB991" s="607"/>
      <c r="CEC991" s="607"/>
      <c r="CED991" s="607"/>
      <c r="CEE991" s="607"/>
      <c r="CEF991" s="607"/>
      <c r="CEG991" s="607"/>
      <c r="CEH991" s="607"/>
      <c r="CEI991" s="607"/>
      <c r="CEJ991" s="607"/>
      <c r="CEK991" s="607"/>
      <c r="CEL991" s="607"/>
      <c r="CEM991" s="607"/>
      <c r="CEN991" s="607"/>
      <c r="CEO991" s="607"/>
      <c r="CEP991" s="607"/>
      <c r="CEQ991" s="607"/>
      <c r="CER991" s="607"/>
      <c r="CES991" s="607"/>
      <c r="CET991" s="607"/>
      <c r="CEU991" s="607"/>
      <c r="CEV991" s="607"/>
      <c r="CEW991" s="607"/>
      <c r="CEX991" s="607"/>
      <c r="CEY991" s="607"/>
      <c r="CEZ991" s="607"/>
      <c r="CFA991" s="607"/>
      <c r="CFB991" s="607"/>
      <c r="CFC991" s="607"/>
      <c r="CFD991" s="607"/>
      <c r="CFE991" s="607"/>
      <c r="CFF991" s="607"/>
      <c r="CFG991" s="607"/>
      <c r="CFH991" s="607"/>
      <c r="CFI991" s="607"/>
      <c r="CFJ991" s="607"/>
      <c r="CFK991" s="607"/>
      <c r="CFL991" s="607"/>
      <c r="CFM991" s="607"/>
      <c r="CFN991" s="607"/>
      <c r="CFO991" s="607"/>
      <c r="CFP991" s="607"/>
      <c r="CFQ991" s="607"/>
      <c r="CFR991" s="607"/>
      <c r="CFS991" s="607"/>
      <c r="CFT991" s="607"/>
      <c r="CFU991" s="607"/>
      <c r="CFV991" s="607"/>
      <c r="CFW991" s="607"/>
      <c r="CFX991" s="607"/>
      <c r="CFY991" s="607"/>
      <c r="CFZ991" s="607"/>
      <c r="CGA991" s="607"/>
      <c r="CGB991" s="607"/>
      <c r="CGC991" s="607"/>
      <c r="CGD991" s="607"/>
      <c r="CGE991" s="607"/>
      <c r="CGF991" s="607"/>
      <c r="CGG991" s="607"/>
      <c r="CGH991" s="607"/>
      <c r="CGI991" s="607"/>
      <c r="CGJ991" s="607"/>
      <c r="CGK991" s="607"/>
      <c r="CGL991" s="607"/>
      <c r="CGM991" s="607"/>
      <c r="CGN991" s="607"/>
      <c r="CGO991" s="607"/>
      <c r="CGP991" s="607"/>
      <c r="CGQ991" s="607"/>
      <c r="CGR991" s="607"/>
      <c r="CGS991" s="607"/>
      <c r="CGT991" s="607"/>
      <c r="CGU991" s="607"/>
      <c r="CGV991" s="607"/>
      <c r="CGW991" s="607"/>
      <c r="CGX991" s="607"/>
      <c r="CGY991" s="607"/>
      <c r="CGZ991" s="607"/>
      <c r="CHA991" s="607"/>
      <c r="CHB991" s="607"/>
      <c r="CHC991" s="607"/>
      <c r="CHD991" s="607"/>
      <c r="CHE991" s="607"/>
      <c r="CHF991" s="607"/>
      <c r="CHG991" s="607"/>
      <c r="CHH991" s="607"/>
      <c r="CHI991" s="607"/>
      <c r="CHJ991" s="607"/>
      <c r="CHK991" s="607"/>
      <c r="CHL991" s="607"/>
      <c r="CHM991" s="607"/>
      <c r="CHN991" s="607"/>
      <c r="CHO991" s="607"/>
      <c r="CHP991" s="607"/>
      <c r="CHQ991" s="607"/>
      <c r="CHR991" s="607"/>
      <c r="CHS991" s="607"/>
      <c r="CHT991" s="607"/>
      <c r="CHU991" s="607"/>
      <c r="CHV991" s="607"/>
      <c r="CHW991" s="607"/>
      <c r="CHX991" s="607"/>
      <c r="CHY991" s="607"/>
      <c r="CHZ991" s="607"/>
      <c r="CIA991" s="607"/>
      <c r="CIB991" s="607"/>
      <c r="CIC991" s="607"/>
      <c r="CID991" s="607"/>
      <c r="CIE991" s="607"/>
      <c r="CIF991" s="607"/>
      <c r="CIG991" s="607"/>
      <c r="CIH991" s="607"/>
      <c r="CII991" s="607"/>
      <c r="CIJ991" s="607"/>
      <c r="CIK991" s="607"/>
      <c r="CIL991" s="607"/>
      <c r="CIM991" s="607"/>
      <c r="CIN991" s="607"/>
      <c r="CIO991" s="607"/>
      <c r="CIP991" s="607"/>
      <c r="CIQ991" s="607"/>
      <c r="CIR991" s="607"/>
      <c r="CIS991" s="607"/>
      <c r="CIT991" s="607"/>
      <c r="CIU991" s="607"/>
      <c r="CIV991" s="607"/>
      <c r="CIW991" s="607"/>
      <c r="CIX991" s="607"/>
      <c r="CIY991" s="607"/>
      <c r="CIZ991" s="607"/>
      <c r="CJA991" s="607"/>
      <c r="CJB991" s="607"/>
      <c r="CJC991" s="607"/>
      <c r="CJD991" s="607"/>
      <c r="CJE991" s="607"/>
      <c r="CJF991" s="607"/>
      <c r="CJG991" s="607"/>
      <c r="CJH991" s="607"/>
      <c r="CJI991" s="607"/>
      <c r="CJJ991" s="607"/>
      <c r="CJK991" s="607"/>
      <c r="CJL991" s="607"/>
      <c r="CJM991" s="607"/>
      <c r="CJN991" s="607"/>
      <c r="CJO991" s="607"/>
      <c r="CJP991" s="607"/>
      <c r="CJQ991" s="607"/>
      <c r="CJR991" s="607"/>
      <c r="CJS991" s="607"/>
      <c r="CJT991" s="607"/>
      <c r="CJU991" s="607"/>
      <c r="CJV991" s="607"/>
      <c r="CJW991" s="607"/>
      <c r="CJX991" s="607"/>
      <c r="CJY991" s="607"/>
      <c r="CJZ991" s="607"/>
      <c r="CKA991" s="607"/>
      <c r="CKB991" s="607"/>
      <c r="CKC991" s="607"/>
      <c r="CKD991" s="607"/>
      <c r="CKE991" s="607"/>
      <c r="CKF991" s="607"/>
      <c r="CKG991" s="607"/>
      <c r="CKH991" s="607"/>
      <c r="CKI991" s="607"/>
      <c r="CKJ991" s="607"/>
      <c r="CKK991" s="607"/>
      <c r="CKL991" s="607"/>
      <c r="CKM991" s="607"/>
      <c r="CKN991" s="607"/>
      <c r="CKO991" s="607"/>
      <c r="CKP991" s="607"/>
      <c r="CKQ991" s="607"/>
      <c r="CKR991" s="607"/>
      <c r="CKS991" s="607"/>
      <c r="CKT991" s="607"/>
      <c r="CKU991" s="607"/>
      <c r="CKV991" s="607"/>
      <c r="CKW991" s="607"/>
      <c r="CKX991" s="607"/>
      <c r="CKY991" s="607"/>
      <c r="CKZ991" s="607"/>
      <c r="CLA991" s="607"/>
      <c r="CLB991" s="607"/>
      <c r="CLC991" s="607"/>
      <c r="CLD991" s="607"/>
      <c r="CLE991" s="607"/>
      <c r="CLF991" s="607"/>
      <c r="CLG991" s="607"/>
      <c r="CLH991" s="607"/>
      <c r="CLI991" s="607"/>
      <c r="CLJ991" s="607"/>
      <c r="CLK991" s="607"/>
      <c r="CLL991" s="607"/>
      <c r="CLM991" s="607"/>
      <c r="CLN991" s="607"/>
      <c r="CLO991" s="607"/>
      <c r="CLP991" s="607"/>
      <c r="CLQ991" s="607"/>
      <c r="CLR991" s="607"/>
      <c r="CLS991" s="607"/>
      <c r="CLT991" s="607"/>
      <c r="CLU991" s="607"/>
      <c r="CLV991" s="607"/>
      <c r="CLW991" s="607"/>
      <c r="CLX991" s="607"/>
      <c r="CLY991" s="607"/>
      <c r="CLZ991" s="607"/>
      <c r="CMA991" s="607"/>
      <c r="CMB991" s="607"/>
      <c r="CMC991" s="607"/>
      <c r="CMD991" s="607"/>
      <c r="CME991" s="607"/>
      <c r="CMF991" s="607"/>
      <c r="CMG991" s="607"/>
      <c r="CMH991" s="607"/>
      <c r="CMI991" s="607"/>
      <c r="CMJ991" s="607"/>
      <c r="CMK991" s="607"/>
      <c r="CML991" s="607"/>
      <c r="CMM991" s="607"/>
      <c r="CMN991" s="607"/>
      <c r="CMO991" s="607"/>
      <c r="CMP991" s="607"/>
      <c r="CMQ991" s="607"/>
      <c r="CMR991" s="607"/>
      <c r="CMS991" s="607"/>
      <c r="CMT991" s="607"/>
      <c r="CMU991" s="607"/>
      <c r="CMV991" s="607"/>
      <c r="CMW991" s="607"/>
      <c r="CMX991" s="607"/>
      <c r="CMY991" s="607"/>
      <c r="CMZ991" s="607"/>
      <c r="CNA991" s="607"/>
      <c r="CNB991" s="607"/>
      <c r="CNC991" s="607"/>
      <c r="CND991" s="607"/>
      <c r="CNE991" s="607"/>
      <c r="CNF991" s="607"/>
      <c r="CNG991" s="607"/>
      <c r="CNH991" s="607"/>
      <c r="CNI991" s="607"/>
      <c r="CNJ991" s="607"/>
      <c r="CNK991" s="607"/>
      <c r="CNL991" s="607"/>
      <c r="CNM991" s="607"/>
      <c r="CNN991" s="607"/>
      <c r="CNO991" s="607"/>
      <c r="CNP991" s="607"/>
      <c r="CNQ991" s="607"/>
      <c r="CNR991" s="607"/>
      <c r="CNS991" s="607"/>
      <c r="CNT991" s="607"/>
      <c r="CNU991" s="607"/>
      <c r="CNV991" s="607"/>
      <c r="CNW991" s="607"/>
      <c r="CNX991" s="607"/>
      <c r="CNY991" s="607"/>
      <c r="CNZ991" s="607"/>
      <c r="COA991" s="607"/>
      <c r="COB991" s="607"/>
      <c r="COC991" s="607"/>
      <c r="COD991" s="607"/>
      <c r="COE991" s="607"/>
      <c r="COF991" s="607"/>
      <c r="COG991" s="607"/>
      <c r="COH991" s="607"/>
      <c r="COI991" s="607"/>
      <c r="COJ991" s="607"/>
      <c r="COK991" s="607"/>
      <c r="COL991" s="607"/>
      <c r="COM991" s="607"/>
      <c r="CON991" s="607"/>
      <c r="COO991" s="607"/>
      <c r="COP991" s="607"/>
      <c r="COQ991" s="607"/>
      <c r="COR991" s="607"/>
      <c r="COS991" s="607"/>
      <c r="COT991" s="607"/>
      <c r="COU991" s="607"/>
      <c r="COV991" s="607"/>
      <c r="COW991" s="607"/>
      <c r="COX991" s="607"/>
      <c r="COY991" s="607"/>
      <c r="COZ991" s="607"/>
      <c r="CPA991" s="607"/>
      <c r="CPB991" s="607"/>
      <c r="CPC991" s="607"/>
      <c r="CPD991" s="607"/>
      <c r="CPE991" s="607"/>
      <c r="CPF991" s="607"/>
      <c r="CPG991" s="607"/>
      <c r="CPH991" s="607"/>
      <c r="CPI991" s="607"/>
      <c r="CPJ991" s="607"/>
      <c r="CPK991" s="607"/>
      <c r="CPL991" s="607"/>
      <c r="CPM991" s="607"/>
      <c r="CPN991" s="607"/>
      <c r="CPO991" s="607"/>
      <c r="CPP991" s="607"/>
      <c r="CPQ991" s="607"/>
      <c r="CPR991" s="607"/>
      <c r="CPS991" s="607"/>
      <c r="CPT991" s="607"/>
      <c r="CPU991" s="607"/>
      <c r="CPV991" s="607"/>
      <c r="CPW991" s="607"/>
      <c r="CPX991" s="607"/>
      <c r="CPY991" s="607"/>
      <c r="CPZ991" s="607"/>
      <c r="CQA991" s="607"/>
      <c r="CQB991" s="607"/>
      <c r="CQC991" s="607"/>
      <c r="CQD991" s="607"/>
      <c r="CQE991" s="607"/>
      <c r="CQF991" s="607"/>
      <c r="CQG991" s="607"/>
      <c r="CQH991" s="607"/>
      <c r="CQI991" s="607"/>
      <c r="CQJ991" s="607"/>
      <c r="CQK991" s="607"/>
      <c r="CQL991" s="607"/>
      <c r="CQM991" s="607"/>
      <c r="CQN991" s="607"/>
      <c r="CQO991" s="607"/>
      <c r="CQP991" s="607"/>
      <c r="CQQ991" s="607"/>
      <c r="CQR991" s="607"/>
      <c r="CQS991" s="607"/>
      <c r="CQT991" s="607"/>
      <c r="CQU991" s="607"/>
      <c r="CQV991" s="607"/>
      <c r="CQW991" s="607"/>
      <c r="CQX991" s="607"/>
      <c r="CQY991" s="607"/>
      <c r="CQZ991" s="607"/>
      <c r="CRA991" s="607"/>
      <c r="CRB991" s="607"/>
      <c r="CRC991" s="607"/>
      <c r="CRD991" s="607"/>
      <c r="CRE991" s="607"/>
      <c r="CRF991" s="607"/>
      <c r="CRG991" s="607"/>
      <c r="CRH991" s="607"/>
      <c r="CRI991" s="607"/>
      <c r="CRJ991" s="607"/>
      <c r="CRK991" s="607"/>
      <c r="CRL991" s="607"/>
      <c r="CRM991" s="607"/>
      <c r="CRN991" s="607"/>
      <c r="CRO991" s="607"/>
      <c r="CRP991" s="607"/>
      <c r="CRQ991" s="607"/>
      <c r="CRR991" s="607"/>
      <c r="CRS991" s="607"/>
      <c r="CRT991" s="607"/>
      <c r="CRU991" s="607"/>
      <c r="CRV991" s="607"/>
      <c r="CRW991" s="607"/>
      <c r="CRX991" s="607"/>
      <c r="CRY991" s="607"/>
      <c r="CRZ991" s="607"/>
      <c r="CSA991" s="607"/>
      <c r="CSB991" s="607"/>
      <c r="CSC991" s="607"/>
      <c r="CSD991" s="607"/>
      <c r="CSE991" s="607"/>
      <c r="CSF991" s="607"/>
      <c r="CSG991" s="607"/>
      <c r="CSH991" s="607"/>
      <c r="CSI991" s="607"/>
      <c r="CSJ991" s="607"/>
      <c r="CSK991" s="607"/>
      <c r="CSL991" s="607"/>
      <c r="CSM991" s="607"/>
      <c r="CSN991" s="607"/>
      <c r="CSO991" s="607"/>
      <c r="CSP991" s="607"/>
      <c r="CSQ991" s="607"/>
      <c r="CSR991" s="607"/>
      <c r="CSS991" s="607"/>
      <c r="CST991" s="607"/>
      <c r="CSU991" s="607"/>
      <c r="CSV991" s="607"/>
      <c r="CSW991" s="607"/>
      <c r="CSX991" s="607"/>
      <c r="CSY991" s="607"/>
      <c r="CSZ991" s="607"/>
      <c r="CTA991" s="607"/>
      <c r="CTB991" s="607"/>
      <c r="CTC991" s="607"/>
      <c r="CTD991" s="607"/>
      <c r="CTE991" s="607"/>
      <c r="CTF991" s="607"/>
      <c r="CTG991" s="607"/>
      <c r="CTH991" s="607"/>
      <c r="CTI991" s="607"/>
      <c r="CTJ991" s="607"/>
      <c r="CTK991" s="607"/>
      <c r="CTL991" s="607"/>
      <c r="CTM991" s="607"/>
      <c r="CTN991" s="607"/>
      <c r="CTO991" s="607"/>
      <c r="CTP991" s="607"/>
      <c r="CTQ991" s="607"/>
      <c r="CTR991" s="607"/>
      <c r="CTS991" s="607"/>
      <c r="CTT991" s="607"/>
      <c r="CTU991" s="607"/>
      <c r="CTV991" s="607"/>
      <c r="CTW991" s="607"/>
      <c r="CTX991" s="607"/>
      <c r="CTY991" s="607"/>
      <c r="CTZ991" s="607"/>
      <c r="CUA991" s="607"/>
      <c r="CUB991" s="607"/>
      <c r="CUC991" s="607"/>
      <c r="CUD991" s="607"/>
      <c r="CUE991" s="607"/>
      <c r="CUF991" s="607"/>
      <c r="CUG991" s="607"/>
      <c r="CUH991" s="607"/>
      <c r="CUI991" s="607"/>
      <c r="CUJ991" s="607"/>
      <c r="CUK991" s="607"/>
      <c r="CUL991" s="607"/>
      <c r="CUM991" s="607"/>
      <c r="CUN991" s="607"/>
      <c r="CUO991" s="607"/>
      <c r="CUP991" s="607"/>
      <c r="CUQ991" s="607"/>
      <c r="CUR991" s="607"/>
      <c r="CUS991" s="607"/>
      <c r="CUT991" s="607"/>
      <c r="CUU991" s="607"/>
      <c r="CUV991" s="607"/>
      <c r="CUW991" s="607"/>
      <c r="CUX991" s="607"/>
      <c r="CUY991" s="607"/>
      <c r="CUZ991" s="607"/>
      <c r="CVA991" s="607"/>
      <c r="CVB991" s="607"/>
      <c r="CVC991" s="607"/>
      <c r="CVD991" s="607"/>
      <c r="CVE991" s="607"/>
      <c r="CVF991" s="607"/>
      <c r="CVG991" s="607"/>
      <c r="CVH991" s="607"/>
      <c r="CVI991" s="607"/>
      <c r="CVJ991" s="607"/>
      <c r="CVK991" s="607"/>
      <c r="CVL991" s="607"/>
      <c r="CVM991" s="607"/>
      <c r="CVN991" s="607"/>
      <c r="CVO991" s="607"/>
      <c r="CVP991" s="607"/>
      <c r="CVQ991" s="607"/>
      <c r="CVR991" s="607"/>
      <c r="CVS991" s="607"/>
      <c r="CVT991" s="607"/>
      <c r="CVU991" s="607"/>
      <c r="CVV991" s="607"/>
      <c r="CVW991" s="607"/>
      <c r="CVX991" s="607"/>
      <c r="CVY991" s="607"/>
      <c r="CVZ991" s="607"/>
      <c r="CWA991" s="607"/>
      <c r="CWB991" s="607"/>
      <c r="CWC991" s="607"/>
      <c r="CWD991" s="607"/>
      <c r="CWE991" s="607"/>
      <c r="CWF991" s="607"/>
      <c r="CWG991" s="607"/>
      <c r="CWH991" s="607"/>
      <c r="CWI991" s="607"/>
      <c r="CWJ991" s="607"/>
      <c r="CWK991" s="607"/>
      <c r="CWL991" s="607"/>
      <c r="CWM991" s="607"/>
      <c r="CWN991" s="607"/>
      <c r="CWO991" s="607"/>
      <c r="CWP991" s="607"/>
      <c r="CWQ991" s="607"/>
      <c r="CWR991" s="607"/>
      <c r="CWS991" s="607"/>
      <c r="CWT991" s="607"/>
      <c r="CWU991" s="607"/>
      <c r="CWV991" s="607"/>
      <c r="CWW991" s="607"/>
      <c r="CWX991" s="607"/>
      <c r="CWY991" s="607"/>
      <c r="CWZ991" s="607"/>
      <c r="CXA991" s="607"/>
      <c r="CXB991" s="607"/>
      <c r="CXC991" s="607"/>
      <c r="CXD991" s="607"/>
      <c r="CXE991" s="607"/>
      <c r="CXF991" s="607"/>
      <c r="CXG991" s="607"/>
      <c r="CXH991" s="607"/>
      <c r="CXI991" s="607"/>
      <c r="CXJ991" s="607"/>
      <c r="CXK991" s="607"/>
      <c r="CXL991" s="607"/>
      <c r="CXM991" s="607"/>
      <c r="CXN991" s="607"/>
      <c r="CXO991" s="607"/>
      <c r="CXP991" s="607"/>
      <c r="CXQ991" s="607"/>
      <c r="CXR991" s="607"/>
      <c r="CXS991" s="607"/>
      <c r="CXT991" s="607"/>
      <c r="CXU991" s="607"/>
      <c r="CXV991" s="607"/>
      <c r="CXW991" s="607"/>
      <c r="CXX991" s="607"/>
      <c r="CXY991" s="607"/>
      <c r="CXZ991" s="607"/>
      <c r="CYA991" s="607"/>
      <c r="CYB991" s="607"/>
      <c r="CYC991" s="607"/>
      <c r="CYD991" s="607"/>
      <c r="CYE991" s="607"/>
      <c r="CYF991" s="607"/>
      <c r="CYG991" s="607"/>
      <c r="CYH991" s="607"/>
      <c r="CYI991" s="607"/>
      <c r="CYJ991" s="607"/>
      <c r="CYK991" s="607"/>
      <c r="CYL991" s="607"/>
      <c r="CYM991" s="607"/>
      <c r="CYN991" s="607"/>
      <c r="CYO991" s="607"/>
      <c r="CYP991" s="607"/>
      <c r="CYQ991" s="607"/>
      <c r="CYR991" s="607"/>
      <c r="CYS991" s="607"/>
      <c r="CYT991" s="607"/>
      <c r="CYU991" s="607"/>
      <c r="CYV991" s="607"/>
      <c r="CYW991" s="607"/>
      <c r="CYX991" s="607"/>
      <c r="CYY991" s="607"/>
      <c r="CYZ991" s="607"/>
      <c r="CZA991" s="607"/>
      <c r="CZB991" s="607"/>
      <c r="CZC991" s="607"/>
      <c r="CZD991" s="607"/>
      <c r="CZE991" s="607"/>
      <c r="CZF991" s="607"/>
      <c r="CZG991" s="607"/>
      <c r="CZH991" s="607"/>
      <c r="CZI991" s="607"/>
      <c r="CZJ991" s="607"/>
      <c r="CZK991" s="607"/>
      <c r="CZL991" s="607"/>
      <c r="CZM991" s="607"/>
      <c r="CZN991" s="607"/>
      <c r="CZO991" s="607"/>
      <c r="CZP991" s="607"/>
      <c r="CZQ991" s="607"/>
      <c r="CZR991" s="607"/>
      <c r="CZS991" s="607"/>
      <c r="CZT991" s="607"/>
      <c r="CZU991" s="607"/>
      <c r="CZV991" s="607"/>
      <c r="CZW991" s="607"/>
      <c r="CZX991" s="607"/>
      <c r="CZY991" s="607"/>
      <c r="CZZ991" s="607"/>
      <c r="DAA991" s="607"/>
      <c r="DAB991" s="607"/>
      <c r="DAC991" s="607"/>
      <c r="DAD991" s="607"/>
      <c r="DAE991" s="607"/>
      <c r="DAF991" s="607"/>
      <c r="DAG991" s="607"/>
      <c r="DAH991" s="607"/>
      <c r="DAI991" s="607"/>
      <c r="DAJ991" s="607"/>
      <c r="DAK991" s="607"/>
      <c r="DAL991" s="607"/>
      <c r="DAM991" s="607"/>
      <c r="DAN991" s="607"/>
      <c r="DAO991" s="607"/>
      <c r="DAP991" s="607"/>
      <c r="DAQ991" s="607"/>
      <c r="DAR991" s="607"/>
      <c r="DAS991" s="607"/>
      <c r="DAT991" s="607"/>
      <c r="DAU991" s="607"/>
      <c r="DAV991" s="607"/>
      <c r="DAW991" s="607"/>
      <c r="DAX991" s="607"/>
      <c r="DAY991" s="607"/>
      <c r="DAZ991" s="607"/>
      <c r="DBA991" s="607"/>
      <c r="DBB991" s="607"/>
      <c r="DBC991" s="607"/>
      <c r="DBD991" s="607"/>
      <c r="DBE991" s="607"/>
      <c r="DBF991" s="607"/>
      <c r="DBG991" s="607"/>
      <c r="DBH991" s="607"/>
      <c r="DBI991" s="607"/>
      <c r="DBJ991" s="607"/>
      <c r="DBK991" s="607"/>
      <c r="DBL991" s="607"/>
      <c r="DBM991" s="607"/>
      <c r="DBN991" s="607"/>
      <c r="DBO991" s="607"/>
      <c r="DBP991" s="607"/>
      <c r="DBQ991" s="607"/>
      <c r="DBR991" s="607"/>
      <c r="DBS991" s="607"/>
      <c r="DBT991" s="607"/>
      <c r="DBU991" s="607"/>
      <c r="DBV991" s="607"/>
      <c r="DBW991" s="607"/>
      <c r="DBX991" s="607"/>
      <c r="DBY991" s="607"/>
      <c r="DBZ991" s="607"/>
      <c r="DCA991" s="607"/>
      <c r="DCB991" s="607"/>
      <c r="DCC991" s="607"/>
      <c r="DCD991" s="607"/>
      <c r="DCE991" s="607"/>
      <c r="DCF991" s="607"/>
      <c r="DCG991" s="607"/>
      <c r="DCH991" s="607"/>
      <c r="DCI991" s="607"/>
      <c r="DCJ991" s="607"/>
      <c r="DCK991" s="607"/>
      <c r="DCL991" s="607"/>
      <c r="DCM991" s="607"/>
      <c r="DCN991" s="607"/>
      <c r="DCO991" s="607"/>
      <c r="DCP991" s="607"/>
      <c r="DCQ991" s="607"/>
      <c r="DCR991" s="607"/>
      <c r="DCS991" s="607"/>
      <c r="DCT991" s="607"/>
      <c r="DCU991" s="607"/>
      <c r="DCV991" s="607"/>
      <c r="DCW991" s="607"/>
      <c r="DCX991" s="607"/>
      <c r="DCY991" s="607"/>
      <c r="DCZ991" s="607"/>
      <c r="DDA991" s="607"/>
      <c r="DDB991" s="607"/>
      <c r="DDC991" s="607"/>
      <c r="DDD991" s="607"/>
      <c r="DDE991" s="607"/>
      <c r="DDF991" s="607"/>
      <c r="DDG991" s="607"/>
      <c r="DDH991" s="607"/>
      <c r="DDI991" s="607"/>
      <c r="DDJ991" s="607"/>
      <c r="DDK991" s="607"/>
      <c r="DDL991" s="607"/>
      <c r="DDM991" s="607"/>
      <c r="DDN991" s="607"/>
      <c r="DDO991" s="607"/>
      <c r="DDP991" s="607"/>
      <c r="DDQ991" s="607"/>
      <c r="DDR991" s="607"/>
      <c r="DDS991" s="607"/>
      <c r="DDT991" s="607"/>
      <c r="DDU991" s="607"/>
      <c r="DDV991" s="607"/>
      <c r="DDW991" s="607"/>
      <c r="DDX991" s="607"/>
      <c r="DDY991" s="607"/>
      <c r="DDZ991" s="607"/>
      <c r="DEA991" s="607"/>
      <c r="DEB991" s="607"/>
      <c r="DEC991" s="607"/>
      <c r="DED991" s="607"/>
      <c r="DEE991" s="607"/>
      <c r="DEF991" s="607"/>
      <c r="DEG991" s="607"/>
      <c r="DEH991" s="607"/>
      <c r="DEI991" s="607"/>
      <c r="DEJ991" s="607"/>
      <c r="DEK991" s="607"/>
      <c r="DEL991" s="607"/>
      <c r="DEM991" s="607"/>
      <c r="DEN991" s="607"/>
      <c r="DEO991" s="607"/>
      <c r="DEP991" s="607"/>
      <c r="DEQ991" s="607"/>
      <c r="DER991" s="607"/>
      <c r="DES991" s="607"/>
      <c r="DET991" s="607"/>
      <c r="DEU991" s="607"/>
      <c r="DEV991" s="607"/>
      <c r="DEW991" s="607"/>
      <c r="DEX991" s="607"/>
      <c r="DEY991" s="607"/>
      <c r="DEZ991" s="607"/>
      <c r="DFA991" s="607"/>
      <c r="DFB991" s="607"/>
      <c r="DFC991" s="607"/>
      <c r="DFD991" s="607"/>
      <c r="DFE991" s="607"/>
      <c r="DFF991" s="607"/>
      <c r="DFG991" s="607"/>
      <c r="DFH991" s="607"/>
      <c r="DFI991" s="607"/>
      <c r="DFJ991" s="607"/>
      <c r="DFK991" s="607"/>
      <c r="DFL991" s="607"/>
      <c r="DFM991" s="607"/>
      <c r="DFN991" s="607"/>
      <c r="DFO991" s="607"/>
      <c r="DFP991" s="607"/>
      <c r="DFQ991" s="607"/>
      <c r="DFR991" s="607"/>
      <c r="DFS991" s="607"/>
      <c r="DFT991" s="607"/>
      <c r="DFU991" s="607"/>
      <c r="DFV991" s="607"/>
      <c r="DFW991" s="607"/>
      <c r="DFX991" s="607"/>
      <c r="DFY991" s="607"/>
      <c r="DFZ991" s="607"/>
      <c r="DGA991" s="607"/>
      <c r="DGB991" s="607"/>
      <c r="DGC991" s="607"/>
      <c r="DGD991" s="607"/>
      <c r="DGE991" s="607"/>
      <c r="DGF991" s="607"/>
      <c r="DGG991" s="607"/>
      <c r="DGH991" s="607"/>
      <c r="DGI991" s="607"/>
      <c r="DGJ991" s="607"/>
      <c r="DGK991" s="607"/>
      <c r="DGL991" s="607"/>
      <c r="DGM991" s="607"/>
      <c r="DGN991" s="607"/>
      <c r="DGO991" s="607"/>
      <c r="DGP991" s="607"/>
      <c r="DGQ991" s="607"/>
      <c r="DGR991" s="607"/>
      <c r="DGS991" s="607"/>
      <c r="DGT991" s="607"/>
      <c r="DGU991" s="607"/>
      <c r="DGV991" s="607"/>
      <c r="DGW991" s="607"/>
      <c r="DGX991" s="607"/>
      <c r="DGY991" s="607"/>
      <c r="DGZ991" s="607"/>
      <c r="DHA991" s="607"/>
      <c r="DHB991" s="607"/>
      <c r="DHC991" s="607"/>
      <c r="DHD991" s="607"/>
      <c r="DHE991" s="607"/>
      <c r="DHF991" s="607"/>
      <c r="DHG991" s="607"/>
      <c r="DHH991" s="607"/>
      <c r="DHI991" s="607"/>
      <c r="DHJ991" s="607"/>
      <c r="DHK991" s="607"/>
      <c r="DHL991" s="607"/>
      <c r="DHM991" s="607"/>
      <c r="DHN991" s="607"/>
      <c r="DHO991" s="607"/>
      <c r="DHP991" s="607"/>
      <c r="DHQ991" s="607"/>
      <c r="DHR991" s="607"/>
      <c r="DHS991" s="607"/>
      <c r="DHT991" s="607"/>
      <c r="DHU991" s="607"/>
      <c r="DHV991" s="607"/>
      <c r="DHW991" s="607"/>
      <c r="DHX991" s="607"/>
      <c r="DHY991" s="607"/>
      <c r="DHZ991" s="607"/>
      <c r="DIA991" s="607"/>
      <c r="DIB991" s="607"/>
      <c r="DIC991" s="607"/>
      <c r="DID991" s="607"/>
      <c r="DIE991" s="607"/>
      <c r="DIF991" s="607"/>
      <c r="DIG991" s="607"/>
      <c r="DIH991" s="607"/>
      <c r="DII991" s="607"/>
      <c r="DIJ991" s="607"/>
      <c r="DIK991" s="607"/>
      <c r="DIL991" s="607"/>
      <c r="DIM991" s="607"/>
      <c r="DIN991" s="607"/>
      <c r="DIO991" s="607"/>
      <c r="DIP991" s="607"/>
      <c r="DIQ991" s="607"/>
      <c r="DIR991" s="607"/>
      <c r="DIS991" s="607"/>
      <c r="DIT991" s="607"/>
      <c r="DIU991" s="607"/>
      <c r="DIV991" s="607"/>
      <c r="DIW991" s="607"/>
      <c r="DIX991" s="607"/>
      <c r="DIY991" s="607"/>
      <c r="DIZ991" s="607"/>
      <c r="DJA991" s="607"/>
      <c r="DJB991" s="607"/>
      <c r="DJC991" s="607"/>
      <c r="DJD991" s="607"/>
      <c r="DJE991" s="607"/>
      <c r="DJF991" s="607"/>
      <c r="DJG991" s="607"/>
      <c r="DJH991" s="607"/>
      <c r="DJI991" s="607"/>
      <c r="DJJ991" s="607"/>
      <c r="DJK991" s="607"/>
      <c r="DJL991" s="607"/>
      <c r="DJM991" s="607"/>
      <c r="DJN991" s="607"/>
      <c r="DJO991" s="607"/>
      <c r="DJP991" s="607"/>
      <c r="DJQ991" s="607"/>
      <c r="DJR991" s="607"/>
      <c r="DJS991" s="607"/>
      <c r="DJT991" s="607"/>
      <c r="DJU991" s="607"/>
      <c r="DJV991" s="607"/>
      <c r="DJW991" s="607"/>
      <c r="DJX991" s="607"/>
      <c r="DJY991" s="607"/>
      <c r="DJZ991" s="607"/>
      <c r="DKA991" s="607"/>
      <c r="DKB991" s="607"/>
      <c r="DKC991" s="607"/>
      <c r="DKD991" s="607"/>
      <c r="DKE991" s="607"/>
      <c r="DKF991" s="607"/>
      <c r="DKG991" s="607"/>
      <c r="DKH991" s="607"/>
      <c r="DKI991" s="607"/>
      <c r="DKJ991" s="607"/>
      <c r="DKK991" s="607"/>
      <c r="DKL991" s="607"/>
      <c r="DKM991" s="607"/>
      <c r="DKN991" s="607"/>
      <c r="DKO991" s="607"/>
      <c r="DKP991" s="607"/>
      <c r="DKQ991" s="607"/>
      <c r="DKR991" s="607"/>
      <c r="DKS991" s="607"/>
      <c r="DKT991" s="607"/>
      <c r="DKU991" s="607"/>
      <c r="DKV991" s="607"/>
      <c r="DKW991" s="607"/>
      <c r="DKX991" s="607"/>
      <c r="DKY991" s="607"/>
      <c r="DKZ991" s="607"/>
      <c r="DLA991" s="607"/>
      <c r="DLB991" s="607"/>
      <c r="DLC991" s="607"/>
      <c r="DLD991" s="607"/>
      <c r="DLE991" s="607"/>
      <c r="DLF991" s="607"/>
      <c r="DLG991" s="607"/>
      <c r="DLH991" s="607"/>
      <c r="DLI991" s="607"/>
      <c r="DLJ991" s="607"/>
      <c r="DLK991" s="607"/>
      <c r="DLL991" s="607"/>
      <c r="DLM991" s="607"/>
      <c r="DLN991" s="607"/>
      <c r="DLO991" s="607"/>
      <c r="DLP991" s="607"/>
      <c r="DLQ991" s="607"/>
      <c r="DLR991" s="607"/>
      <c r="DLS991" s="607"/>
      <c r="DLT991" s="607"/>
      <c r="DLU991" s="607"/>
      <c r="DLV991" s="607"/>
      <c r="DLW991" s="607"/>
      <c r="DLX991" s="607"/>
      <c r="DLY991" s="607"/>
      <c r="DLZ991" s="607"/>
      <c r="DMA991" s="607"/>
      <c r="DMB991" s="607"/>
      <c r="DMC991" s="607"/>
      <c r="DMD991" s="607"/>
      <c r="DME991" s="607"/>
      <c r="DMF991" s="607"/>
      <c r="DMG991" s="607"/>
      <c r="DMH991" s="607"/>
      <c r="DMI991" s="607"/>
      <c r="DMJ991" s="607"/>
      <c r="DMK991" s="607"/>
      <c r="DML991" s="607"/>
      <c r="DMM991" s="607"/>
      <c r="DMN991" s="607"/>
      <c r="DMO991" s="607"/>
      <c r="DMP991" s="607"/>
      <c r="DMQ991" s="607"/>
      <c r="DMR991" s="607"/>
      <c r="DMS991" s="607"/>
      <c r="DMT991" s="607"/>
      <c r="DMU991" s="607"/>
      <c r="DMV991" s="607"/>
      <c r="DMW991" s="607"/>
      <c r="DMX991" s="607"/>
      <c r="DMY991" s="607"/>
      <c r="DMZ991" s="607"/>
      <c r="DNA991" s="607"/>
      <c r="DNB991" s="607"/>
      <c r="DNC991" s="607"/>
      <c r="DND991" s="607"/>
      <c r="DNE991" s="607"/>
      <c r="DNF991" s="607"/>
      <c r="DNG991" s="607"/>
      <c r="DNH991" s="607"/>
      <c r="DNI991" s="607"/>
      <c r="DNJ991" s="607"/>
      <c r="DNK991" s="607"/>
      <c r="DNL991" s="607"/>
      <c r="DNM991" s="607"/>
      <c r="DNN991" s="607"/>
      <c r="DNO991" s="607"/>
      <c r="DNP991" s="607"/>
      <c r="DNQ991" s="607"/>
      <c r="DNR991" s="607"/>
      <c r="DNS991" s="607"/>
      <c r="DNT991" s="607"/>
      <c r="DNU991" s="607"/>
      <c r="DNV991" s="607"/>
      <c r="DNW991" s="607"/>
      <c r="DNX991" s="607"/>
      <c r="DNY991" s="607"/>
      <c r="DNZ991" s="607"/>
      <c r="DOA991" s="607"/>
      <c r="DOB991" s="607"/>
      <c r="DOC991" s="607"/>
      <c r="DOD991" s="607"/>
      <c r="DOE991" s="607"/>
      <c r="DOF991" s="607"/>
      <c r="DOG991" s="607"/>
      <c r="DOH991" s="607"/>
      <c r="DOI991" s="607"/>
      <c r="DOJ991" s="607"/>
      <c r="DOK991" s="607"/>
      <c r="DOL991" s="607"/>
      <c r="DOM991" s="607"/>
      <c r="DON991" s="607"/>
      <c r="DOO991" s="607"/>
      <c r="DOP991" s="607"/>
      <c r="DOQ991" s="607"/>
      <c r="DOR991" s="607"/>
      <c r="DOS991" s="607"/>
      <c r="DOT991" s="607"/>
      <c r="DOU991" s="607"/>
      <c r="DOV991" s="607"/>
      <c r="DOW991" s="607"/>
      <c r="DOX991" s="607"/>
      <c r="DOY991" s="607"/>
      <c r="DOZ991" s="607"/>
      <c r="DPA991" s="607"/>
      <c r="DPB991" s="607"/>
      <c r="DPC991" s="607"/>
      <c r="DPD991" s="607"/>
      <c r="DPE991" s="607"/>
      <c r="DPF991" s="607"/>
      <c r="DPG991" s="607"/>
      <c r="DPH991" s="607"/>
      <c r="DPI991" s="607"/>
      <c r="DPJ991" s="607"/>
      <c r="DPK991" s="607"/>
      <c r="DPL991" s="607"/>
      <c r="DPM991" s="607"/>
      <c r="DPN991" s="607"/>
      <c r="DPO991" s="607"/>
      <c r="DPP991" s="607"/>
      <c r="DPQ991" s="607"/>
      <c r="DPR991" s="607"/>
      <c r="DPS991" s="607"/>
      <c r="DPT991" s="607"/>
      <c r="DPU991" s="607"/>
      <c r="DPV991" s="607"/>
      <c r="DPW991" s="607"/>
      <c r="DPX991" s="607"/>
      <c r="DPY991" s="607"/>
      <c r="DPZ991" s="607"/>
      <c r="DQA991" s="607"/>
      <c r="DQB991" s="607"/>
      <c r="DQC991" s="607"/>
      <c r="DQD991" s="607"/>
      <c r="DQE991" s="607"/>
      <c r="DQF991" s="607"/>
      <c r="DQG991" s="607"/>
      <c r="DQH991" s="607"/>
      <c r="DQI991" s="607"/>
      <c r="DQJ991" s="607"/>
      <c r="DQK991" s="607"/>
      <c r="DQL991" s="607"/>
      <c r="DQM991" s="607"/>
      <c r="DQN991" s="607"/>
      <c r="DQO991" s="607"/>
      <c r="DQP991" s="607"/>
      <c r="DQQ991" s="607"/>
      <c r="DQR991" s="607"/>
      <c r="DQS991" s="607"/>
      <c r="DQT991" s="607"/>
      <c r="DQU991" s="607"/>
      <c r="DQV991" s="607"/>
      <c r="DQW991" s="607"/>
      <c r="DQX991" s="607"/>
      <c r="DQY991" s="607"/>
      <c r="DQZ991" s="607"/>
      <c r="DRA991" s="607"/>
      <c r="DRB991" s="607"/>
      <c r="DRC991" s="607"/>
      <c r="DRD991" s="607"/>
      <c r="DRE991" s="607"/>
      <c r="DRF991" s="607"/>
      <c r="DRG991" s="607"/>
      <c r="DRH991" s="607"/>
      <c r="DRI991" s="607"/>
      <c r="DRJ991" s="607"/>
      <c r="DRK991" s="607"/>
      <c r="DRL991" s="607"/>
      <c r="DRM991" s="607"/>
      <c r="DRN991" s="607"/>
      <c r="DRO991" s="607"/>
      <c r="DRP991" s="607"/>
      <c r="DRQ991" s="607"/>
      <c r="DRR991" s="607"/>
      <c r="DRS991" s="607"/>
      <c r="DRT991" s="607"/>
      <c r="DRU991" s="607"/>
      <c r="DRV991" s="607"/>
      <c r="DRW991" s="607"/>
      <c r="DRX991" s="607"/>
      <c r="DRY991" s="607"/>
      <c r="DRZ991" s="607"/>
      <c r="DSA991" s="607"/>
      <c r="DSB991" s="607"/>
      <c r="DSC991" s="607"/>
      <c r="DSD991" s="607"/>
      <c r="DSE991" s="607"/>
      <c r="DSF991" s="607"/>
      <c r="DSG991" s="607"/>
      <c r="DSH991" s="607"/>
      <c r="DSI991" s="607"/>
      <c r="DSJ991" s="607"/>
      <c r="DSK991" s="607"/>
      <c r="DSL991" s="607"/>
      <c r="DSM991" s="607"/>
      <c r="DSN991" s="607"/>
      <c r="DSO991" s="607"/>
      <c r="DSP991" s="607"/>
      <c r="DSQ991" s="607"/>
      <c r="DSR991" s="607"/>
      <c r="DSS991" s="607"/>
      <c r="DST991" s="607"/>
      <c r="DSU991" s="607"/>
      <c r="DSV991" s="607"/>
      <c r="DSW991" s="607"/>
      <c r="DSX991" s="607"/>
      <c r="DSY991" s="607"/>
      <c r="DSZ991" s="607"/>
      <c r="DTA991" s="607"/>
      <c r="DTB991" s="607"/>
      <c r="DTC991" s="607"/>
      <c r="DTD991" s="607"/>
      <c r="DTE991" s="607"/>
      <c r="DTF991" s="607"/>
      <c r="DTG991" s="607"/>
      <c r="DTH991" s="607"/>
      <c r="DTI991" s="607"/>
      <c r="DTJ991" s="607"/>
      <c r="DTK991" s="607"/>
      <c r="DTL991" s="607"/>
      <c r="DTM991" s="607"/>
      <c r="DTN991" s="607"/>
      <c r="DTO991" s="607"/>
      <c r="DTP991" s="607"/>
      <c r="DTQ991" s="607"/>
      <c r="DTR991" s="607"/>
      <c r="DTS991" s="607"/>
      <c r="DTT991" s="607"/>
      <c r="DTU991" s="607"/>
      <c r="DTV991" s="607"/>
      <c r="DTW991" s="607"/>
      <c r="DTX991" s="607"/>
      <c r="DTY991" s="607"/>
      <c r="DTZ991" s="607"/>
      <c r="DUA991" s="607"/>
      <c r="DUB991" s="607"/>
      <c r="DUC991" s="607"/>
      <c r="DUD991" s="607"/>
      <c r="DUE991" s="607"/>
      <c r="DUF991" s="607"/>
      <c r="DUG991" s="607"/>
      <c r="DUH991" s="607"/>
      <c r="DUI991" s="607"/>
      <c r="DUJ991" s="607"/>
      <c r="DUK991" s="607"/>
      <c r="DUL991" s="607"/>
      <c r="DUM991" s="607"/>
      <c r="DUN991" s="607"/>
      <c r="DUO991" s="607"/>
      <c r="DUP991" s="607"/>
      <c r="DUQ991" s="607"/>
      <c r="DUR991" s="607"/>
      <c r="DUS991" s="607"/>
      <c r="DUT991" s="607"/>
      <c r="DUU991" s="607"/>
      <c r="DUV991" s="607"/>
      <c r="DUW991" s="607"/>
      <c r="DUX991" s="607"/>
      <c r="DUY991" s="607"/>
      <c r="DUZ991" s="607"/>
      <c r="DVA991" s="607"/>
      <c r="DVB991" s="607"/>
      <c r="DVC991" s="607"/>
      <c r="DVD991" s="607"/>
      <c r="DVE991" s="607"/>
      <c r="DVF991" s="607"/>
      <c r="DVG991" s="607"/>
      <c r="DVH991" s="607"/>
      <c r="DVI991" s="607"/>
      <c r="DVJ991" s="607"/>
      <c r="DVK991" s="607"/>
      <c r="DVL991" s="607"/>
      <c r="DVM991" s="607"/>
      <c r="DVN991" s="607"/>
      <c r="DVO991" s="607"/>
      <c r="DVP991" s="607"/>
      <c r="DVQ991" s="607"/>
      <c r="DVR991" s="607"/>
      <c r="DVS991" s="607"/>
      <c r="DVT991" s="607"/>
      <c r="DVU991" s="607"/>
      <c r="DVV991" s="607"/>
      <c r="DVW991" s="607"/>
      <c r="DVX991" s="607"/>
      <c r="DVY991" s="607"/>
      <c r="DVZ991" s="607"/>
      <c r="DWA991" s="607"/>
      <c r="DWB991" s="607"/>
      <c r="DWC991" s="607"/>
      <c r="DWD991" s="607"/>
      <c r="DWE991" s="607"/>
      <c r="DWF991" s="607"/>
      <c r="DWG991" s="607"/>
      <c r="DWH991" s="607"/>
      <c r="DWI991" s="607"/>
      <c r="DWJ991" s="607"/>
      <c r="DWK991" s="607"/>
      <c r="DWL991" s="607"/>
      <c r="DWM991" s="607"/>
      <c r="DWN991" s="607"/>
      <c r="DWO991" s="607"/>
      <c r="DWP991" s="607"/>
      <c r="DWQ991" s="607"/>
      <c r="DWR991" s="607"/>
      <c r="DWS991" s="607"/>
      <c r="DWT991" s="607"/>
      <c r="DWU991" s="607"/>
      <c r="DWV991" s="607"/>
      <c r="DWW991" s="607"/>
      <c r="DWX991" s="607"/>
      <c r="DWY991" s="607"/>
      <c r="DWZ991" s="607"/>
      <c r="DXA991" s="607"/>
      <c r="DXB991" s="607"/>
      <c r="DXC991" s="607"/>
      <c r="DXD991" s="607"/>
      <c r="DXE991" s="607"/>
      <c r="DXF991" s="607"/>
      <c r="DXG991" s="607"/>
      <c r="DXH991" s="607"/>
      <c r="DXI991" s="607"/>
      <c r="DXJ991" s="607"/>
      <c r="DXK991" s="607"/>
      <c r="DXL991" s="607"/>
      <c r="DXM991" s="607"/>
      <c r="DXN991" s="607"/>
      <c r="DXO991" s="607"/>
      <c r="DXP991" s="607"/>
      <c r="DXQ991" s="607"/>
      <c r="DXR991" s="607"/>
      <c r="DXS991" s="607"/>
      <c r="DXT991" s="607"/>
      <c r="DXU991" s="607"/>
      <c r="DXV991" s="607"/>
      <c r="DXW991" s="607"/>
      <c r="DXX991" s="607"/>
      <c r="DXY991" s="607"/>
      <c r="DXZ991" s="607"/>
      <c r="DYA991" s="607"/>
      <c r="DYB991" s="607"/>
      <c r="DYC991" s="607"/>
      <c r="DYD991" s="607"/>
      <c r="DYE991" s="607"/>
      <c r="DYF991" s="607"/>
      <c r="DYG991" s="607"/>
      <c r="DYH991" s="607"/>
      <c r="DYI991" s="607"/>
      <c r="DYJ991" s="607"/>
      <c r="DYK991" s="607"/>
      <c r="DYL991" s="607"/>
      <c r="DYM991" s="607"/>
      <c r="DYN991" s="607"/>
      <c r="DYO991" s="607"/>
      <c r="DYP991" s="607"/>
      <c r="DYQ991" s="607"/>
      <c r="DYR991" s="607"/>
      <c r="DYS991" s="607"/>
      <c r="DYT991" s="607"/>
      <c r="DYU991" s="607"/>
      <c r="DYV991" s="607"/>
      <c r="DYW991" s="607"/>
      <c r="DYX991" s="607"/>
      <c r="DYY991" s="607"/>
      <c r="DYZ991" s="607"/>
      <c r="DZA991" s="607"/>
      <c r="DZB991" s="607"/>
      <c r="DZC991" s="607"/>
      <c r="DZD991" s="607"/>
      <c r="DZE991" s="607"/>
      <c r="DZF991" s="607"/>
      <c r="DZG991" s="607"/>
      <c r="DZH991" s="607"/>
      <c r="DZI991" s="607"/>
      <c r="DZJ991" s="607"/>
      <c r="DZK991" s="607"/>
      <c r="DZL991" s="607"/>
      <c r="DZM991" s="607"/>
      <c r="DZN991" s="607"/>
      <c r="DZO991" s="607"/>
      <c r="DZP991" s="607"/>
      <c r="DZQ991" s="607"/>
      <c r="DZR991" s="607"/>
      <c r="DZS991" s="607"/>
      <c r="DZT991" s="607"/>
      <c r="DZU991" s="607"/>
      <c r="DZV991" s="607"/>
      <c r="DZW991" s="607"/>
      <c r="DZX991" s="607"/>
      <c r="DZY991" s="607"/>
      <c r="DZZ991" s="607"/>
      <c r="EAA991" s="607"/>
      <c r="EAB991" s="607"/>
      <c r="EAC991" s="607"/>
      <c r="EAD991" s="607"/>
      <c r="EAE991" s="607"/>
      <c r="EAF991" s="607"/>
      <c r="EAG991" s="607"/>
      <c r="EAH991" s="607"/>
      <c r="EAI991" s="607"/>
      <c r="EAJ991" s="607"/>
      <c r="EAK991" s="607"/>
      <c r="EAL991" s="607"/>
      <c r="EAM991" s="607"/>
      <c r="EAN991" s="607"/>
      <c r="EAO991" s="607"/>
      <c r="EAP991" s="607"/>
      <c r="EAQ991" s="607"/>
      <c r="EAR991" s="607"/>
      <c r="EAS991" s="607"/>
      <c r="EAT991" s="607"/>
      <c r="EAU991" s="607"/>
      <c r="EAV991" s="607"/>
      <c r="EAW991" s="607"/>
      <c r="EAX991" s="607"/>
      <c r="EAY991" s="607"/>
      <c r="EAZ991" s="607"/>
      <c r="EBA991" s="607"/>
      <c r="EBB991" s="607"/>
      <c r="EBC991" s="607"/>
      <c r="EBD991" s="607"/>
      <c r="EBE991" s="607"/>
      <c r="EBF991" s="607"/>
      <c r="EBG991" s="607"/>
      <c r="EBH991" s="607"/>
      <c r="EBI991" s="607"/>
      <c r="EBJ991" s="607"/>
      <c r="EBK991" s="607"/>
      <c r="EBL991" s="607"/>
      <c r="EBM991" s="607"/>
      <c r="EBN991" s="607"/>
      <c r="EBO991" s="607"/>
      <c r="EBP991" s="607"/>
      <c r="EBQ991" s="607"/>
      <c r="EBR991" s="607"/>
      <c r="EBS991" s="607"/>
      <c r="EBT991" s="607"/>
      <c r="EBU991" s="607"/>
      <c r="EBV991" s="607"/>
      <c r="EBW991" s="607"/>
      <c r="EBX991" s="607"/>
      <c r="EBY991" s="607"/>
      <c r="EBZ991" s="607"/>
      <c r="ECA991" s="607"/>
      <c r="ECB991" s="607"/>
      <c r="ECC991" s="607"/>
      <c r="ECD991" s="607"/>
      <c r="ECE991" s="607"/>
      <c r="ECF991" s="607"/>
      <c r="ECG991" s="607"/>
      <c r="ECH991" s="607"/>
      <c r="ECI991" s="607"/>
      <c r="ECJ991" s="607"/>
      <c r="ECK991" s="607"/>
      <c r="ECL991" s="607"/>
      <c r="ECM991" s="607"/>
      <c r="ECN991" s="607"/>
      <c r="ECO991" s="607"/>
      <c r="ECP991" s="607"/>
      <c r="ECQ991" s="607"/>
      <c r="ECR991" s="607"/>
      <c r="ECS991" s="607"/>
      <c r="ECT991" s="607"/>
      <c r="ECU991" s="607"/>
      <c r="ECV991" s="607"/>
      <c r="ECW991" s="607"/>
      <c r="ECX991" s="607"/>
      <c r="ECY991" s="607"/>
      <c r="ECZ991" s="607"/>
      <c r="EDA991" s="607"/>
      <c r="EDB991" s="607"/>
      <c r="EDC991" s="607"/>
      <c r="EDD991" s="607"/>
      <c r="EDE991" s="607"/>
      <c r="EDF991" s="607"/>
      <c r="EDG991" s="607"/>
      <c r="EDH991" s="607"/>
      <c r="EDI991" s="607"/>
      <c r="EDJ991" s="607"/>
      <c r="EDK991" s="607"/>
      <c r="EDL991" s="607"/>
      <c r="EDM991" s="607"/>
      <c r="EDN991" s="607"/>
      <c r="EDO991" s="607"/>
      <c r="EDP991" s="607"/>
      <c r="EDQ991" s="607"/>
      <c r="EDR991" s="607"/>
      <c r="EDS991" s="607"/>
      <c r="EDT991" s="607"/>
      <c r="EDU991" s="607"/>
      <c r="EDV991" s="607"/>
      <c r="EDW991" s="607"/>
      <c r="EDX991" s="607"/>
      <c r="EDY991" s="607"/>
      <c r="EDZ991" s="607"/>
      <c r="EEA991" s="607"/>
      <c r="EEB991" s="607"/>
      <c r="EEC991" s="607"/>
      <c r="EED991" s="607"/>
      <c r="EEE991" s="607"/>
      <c r="EEF991" s="607"/>
      <c r="EEG991" s="607"/>
      <c r="EEH991" s="607"/>
      <c r="EEI991" s="607"/>
      <c r="EEJ991" s="607"/>
      <c r="EEK991" s="607"/>
      <c r="EEL991" s="607"/>
      <c r="EEM991" s="607"/>
      <c r="EEN991" s="607"/>
      <c r="EEO991" s="607"/>
      <c r="EEP991" s="607"/>
      <c r="EEQ991" s="607"/>
      <c r="EER991" s="607"/>
      <c r="EES991" s="607"/>
      <c r="EET991" s="607"/>
      <c r="EEU991" s="607"/>
      <c r="EEV991" s="607"/>
      <c r="EEW991" s="607"/>
      <c r="EEX991" s="607"/>
      <c r="EEY991" s="607"/>
      <c r="EEZ991" s="607"/>
      <c r="EFA991" s="607"/>
      <c r="EFB991" s="607"/>
      <c r="EFC991" s="607"/>
      <c r="EFD991" s="607"/>
      <c r="EFE991" s="607"/>
      <c r="EFF991" s="607"/>
      <c r="EFG991" s="607"/>
      <c r="EFH991" s="607"/>
      <c r="EFI991" s="607"/>
      <c r="EFJ991" s="607"/>
      <c r="EFK991" s="607"/>
      <c r="EFL991" s="607"/>
      <c r="EFM991" s="607"/>
      <c r="EFN991" s="607"/>
      <c r="EFO991" s="607"/>
      <c r="EFP991" s="607"/>
      <c r="EFQ991" s="607"/>
      <c r="EFR991" s="607"/>
      <c r="EFS991" s="607"/>
      <c r="EFT991" s="607"/>
      <c r="EFU991" s="607"/>
      <c r="EFV991" s="607"/>
      <c r="EFW991" s="607"/>
      <c r="EFX991" s="607"/>
      <c r="EFY991" s="607"/>
      <c r="EFZ991" s="607"/>
      <c r="EGA991" s="607"/>
      <c r="EGB991" s="607"/>
      <c r="EGC991" s="607"/>
      <c r="EGD991" s="607"/>
      <c r="EGE991" s="607"/>
      <c r="EGF991" s="607"/>
      <c r="EGG991" s="607"/>
      <c r="EGH991" s="607"/>
      <c r="EGI991" s="607"/>
      <c r="EGJ991" s="607"/>
      <c r="EGK991" s="607"/>
      <c r="EGL991" s="607"/>
      <c r="EGM991" s="607"/>
      <c r="EGN991" s="607"/>
      <c r="EGO991" s="607"/>
      <c r="EGP991" s="607"/>
      <c r="EGQ991" s="607"/>
      <c r="EGR991" s="607"/>
      <c r="EGS991" s="607"/>
      <c r="EGT991" s="607"/>
      <c r="EGU991" s="607"/>
      <c r="EGV991" s="607"/>
      <c r="EGW991" s="607"/>
      <c r="EGX991" s="607"/>
      <c r="EGY991" s="607"/>
      <c r="EGZ991" s="607"/>
      <c r="EHA991" s="607"/>
      <c r="EHB991" s="607"/>
      <c r="EHC991" s="607"/>
      <c r="EHD991" s="607"/>
      <c r="EHE991" s="607"/>
      <c r="EHF991" s="607"/>
      <c r="EHG991" s="607"/>
      <c r="EHH991" s="607"/>
      <c r="EHI991" s="607"/>
      <c r="EHJ991" s="607"/>
      <c r="EHK991" s="607"/>
      <c r="EHL991" s="607"/>
      <c r="EHM991" s="607"/>
      <c r="EHN991" s="607"/>
      <c r="EHO991" s="607"/>
      <c r="EHP991" s="607"/>
      <c r="EHQ991" s="607"/>
      <c r="EHR991" s="607"/>
      <c r="EHS991" s="607"/>
      <c r="EHT991" s="607"/>
      <c r="EHU991" s="607"/>
      <c r="EHV991" s="607"/>
      <c r="EHW991" s="607"/>
      <c r="EHX991" s="607"/>
      <c r="EHY991" s="607"/>
      <c r="EHZ991" s="607"/>
      <c r="EIA991" s="607"/>
      <c r="EIB991" s="607"/>
      <c r="EIC991" s="607"/>
      <c r="EID991" s="607"/>
      <c r="EIE991" s="607"/>
      <c r="EIF991" s="607"/>
      <c r="EIG991" s="607"/>
      <c r="EIH991" s="607"/>
      <c r="EII991" s="607"/>
      <c r="EIJ991" s="607"/>
      <c r="EIK991" s="607"/>
      <c r="EIL991" s="607"/>
      <c r="EIM991" s="607"/>
      <c r="EIN991" s="607"/>
      <c r="EIO991" s="607"/>
      <c r="EIP991" s="607"/>
      <c r="EIQ991" s="607"/>
      <c r="EIR991" s="607"/>
      <c r="EIS991" s="607"/>
      <c r="EIT991" s="607"/>
      <c r="EIU991" s="607"/>
      <c r="EIV991" s="607"/>
      <c r="EIW991" s="607"/>
      <c r="EIX991" s="607"/>
      <c r="EIY991" s="607"/>
      <c r="EIZ991" s="607"/>
      <c r="EJA991" s="607"/>
      <c r="EJB991" s="607"/>
      <c r="EJC991" s="607"/>
      <c r="EJD991" s="607"/>
      <c r="EJE991" s="607"/>
      <c r="EJF991" s="607"/>
      <c r="EJG991" s="607"/>
      <c r="EJH991" s="607"/>
      <c r="EJI991" s="607"/>
      <c r="EJJ991" s="607"/>
      <c r="EJK991" s="607"/>
      <c r="EJL991" s="607"/>
      <c r="EJM991" s="607"/>
      <c r="EJN991" s="607"/>
      <c r="EJO991" s="607"/>
      <c r="EJP991" s="607"/>
      <c r="EJQ991" s="607"/>
      <c r="EJR991" s="607"/>
      <c r="EJS991" s="607"/>
      <c r="EJT991" s="607"/>
      <c r="EJU991" s="607"/>
      <c r="EJV991" s="607"/>
      <c r="EJW991" s="607"/>
      <c r="EJX991" s="607"/>
      <c r="EJY991" s="607"/>
      <c r="EJZ991" s="607"/>
      <c r="EKA991" s="607"/>
      <c r="EKB991" s="607"/>
      <c r="EKC991" s="607"/>
      <c r="EKD991" s="607"/>
      <c r="EKE991" s="607"/>
      <c r="EKF991" s="607"/>
      <c r="EKG991" s="607"/>
      <c r="EKH991" s="607"/>
      <c r="EKI991" s="607"/>
      <c r="EKJ991" s="607"/>
      <c r="EKK991" s="607"/>
      <c r="EKL991" s="607"/>
      <c r="EKM991" s="607"/>
      <c r="EKN991" s="607"/>
      <c r="EKO991" s="607"/>
      <c r="EKP991" s="607"/>
      <c r="EKQ991" s="607"/>
      <c r="EKR991" s="607"/>
      <c r="EKS991" s="607"/>
      <c r="EKT991" s="607"/>
      <c r="EKU991" s="607"/>
      <c r="EKV991" s="607"/>
      <c r="EKW991" s="607"/>
      <c r="EKX991" s="607"/>
      <c r="EKY991" s="607"/>
      <c r="EKZ991" s="607"/>
      <c r="ELA991" s="607"/>
      <c r="ELB991" s="607"/>
      <c r="ELC991" s="607"/>
      <c r="ELD991" s="607"/>
      <c r="ELE991" s="607"/>
      <c r="ELF991" s="607"/>
      <c r="ELG991" s="607"/>
      <c r="ELH991" s="607"/>
      <c r="ELI991" s="607"/>
      <c r="ELJ991" s="607"/>
      <c r="ELK991" s="607"/>
      <c r="ELL991" s="607"/>
      <c r="ELM991" s="607"/>
      <c r="ELN991" s="607"/>
      <c r="ELO991" s="607"/>
      <c r="ELP991" s="607"/>
      <c r="ELQ991" s="607"/>
      <c r="ELR991" s="607"/>
      <c r="ELS991" s="607"/>
      <c r="ELT991" s="607"/>
      <c r="ELU991" s="607"/>
      <c r="ELV991" s="607"/>
      <c r="ELW991" s="607"/>
      <c r="ELX991" s="607"/>
      <c r="ELY991" s="607"/>
      <c r="ELZ991" s="607"/>
      <c r="EMA991" s="607"/>
      <c r="EMB991" s="607"/>
      <c r="EMC991" s="607"/>
      <c r="EMD991" s="607"/>
      <c r="EME991" s="607"/>
      <c r="EMF991" s="607"/>
      <c r="EMG991" s="607"/>
      <c r="EMH991" s="607"/>
      <c r="EMI991" s="607"/>
      <c r="EMJ991" s="607"/>
      <c r="EMK991" s="607"/>
      <c r="EML991" s="607"/>
      <c r="EMM991" s="607"/>
      <c r="EMN991" s="607"/>
      <c r="EMO991" s="607"/>
      <c r="EMP991" s="607"/>
      <c r="EMQ991" s="607"/>
      <c r="EMR991" s="607"/>
      <c r="EMS991" s="607"/>
      <c r="EMT991" s="607"/>
      <c r="EMU991" s="607"/>
      <c r="EMV991" s="607"/>
      <c r="EMW991" s="607"/>
      <c r="EMX991" s="607"/>
      <c r="EMY991" s="607"/>
      <c r="EMZ991" s="607"/>
      <c r="ENA991" s="607"/>
      <c r="ENB991" s="607"/>
      <c r="ENC991" s="607"/>
      <c r="END991" s="607"/>
      <c r="ENE991" s="607"/>
      <c r="ENF991" s="607"/>
      <c r="ENG991" s="607"/>
      <c r="ENH991" s="607"/>
      <c r="ENI991" s="607"/>
      <c r="ENJ991" s="607"/>
      <c r="ENK991" s="607"/>
      <c r="ENL991" s="607"/>
      <c r="ENM991" s="607"/>
      <c r="ENN991" s="607"/>
      <c r="ENO991" s="607"/>
      <c r="ENP991" s="607"/>
      <c r="ENQ991" s="607"/>
      <c r="ENR991" s="607"/>
      <c r="ENS991" s="607"/>
      <c r="ENT991" s="607"/>
      <c r="ENU991" s="607"/>
      <c r="ENV991" s="607"/>
      <c r="ENW991" s="607"/>
      <c r="ENX991" s="607"/>
      <c r="ENY991" s="607"/>
      <c r="ENZ991" s="607"/>
      <c r="EOA991" s="607"/>
      <c r="EOB991" s="607"/>
      <c r="EOC991" s="607"/>
      <c r="EOD991" s="607"/>
      <c r="EOE991" s="607"/>
      <c r="EOF991" s="607"/>
      <c r="EOG991" s="607"/>
      <c r="EOH991" s="607"/>
      <c r="EOI991" s="607"/>
      <c r="EOJ991" s="607"/>
      <c r="EOK991" s="607"/>
      <c r="EOL991" s="607"/>
      <c r="EOM991" s="607"/>
      <c r="EON991" s="607"/>
      <c r="EOO991" s="607"/>
      <c r="EOP991" s="607"/>
      <c r="EOQ991" s="607"/>
      <c r="EOR991" s="607"/>
      <c r="EOS991" s="607"/>
      <c r="EOT991" s="607"/>
      <c r="EOU991" s="607"/>
      <c r="EOV991" s="607"/>
      <c r="EOW991" s="607"/>
      <c r="EOX991" s="607"/>
      <c r="EOY991" s="607"/>
      <c r="EOZ991" s="607"/>
      <c r="EPA991" s="607"/>
      <c r="EPB991" s="607"/>
      <c r="EPC991" s="607"/>
      <c r="EPD991" s="607"/>
      <c r="EPE991" s="607"/>
      <c r="EPF991" s="607"/>
      <c r="EPG991" s="607"/>
      <c r="EPH991" s="607"/>
      <c r="EPI991" s="607"/>
      <c r="EPJ991" s="607"/>
      <c r="EPK991" s="607"/>
      <c r="EPL991" s="607"/>
      <c r="EPM991" s="607"/>
      <c r="EPN991" s="607"/>
      <c r="EPO991" s="607"/>
      <c r="EPP991" s="607"/>
      <c r="EPQ991" s="607"/>
      <c r="EPR991" s="607"/>
      <c r="EPS991" s="607"/>
      <c r="EPT991" s="607"/>
      <c r="EPU991" s="607"/>
      <c r="EPV991" s="607"/>
      <c r="EPW991" s="607"/>
      <c r="EPX991" s="607"/>
      <c r="EPY991" s="607"/>
      <c r="EPZ991" s="607"/>
      <c r="EQA991" s="607"/>
      <c r="EQB991" s="607"/>
      <c r="EQC991" s="607"/>
      <c r="EQD991" s="607"/>
      <c r="EQE991" s="607"/>
      <c r="EQF991" s="607"/>
      <c r="EQG991" s="607"/>
      <c r="EQH991" s="607"/>
      <c r="EQI991" s="607"/>
      <c r="EQJ991" s="607"/>
      <c r="EQK991" s="607"/>
      <c r="EQL991" s="607"/>
      <c r="EQM991" s="607"/>
      <c r="EQN991" s="607"/>
      <c r="EQO991" s="607"/>
      <c r="EQP991" s="607"/>
      <c r="EQQ991" s="607"/>
      <c r="EQR991" s="607"/>
      <c r="EQS991" s="607"/>
      <c r="EQT991" s="607"/>
      <c r="EQU991" s="607"/>
      <c r="EQV991" s="607"/>
      <c r="EQW991" s="607"/>
      <c r="EQX991" s="607"/>
      <c r="EQY991" s="607"/>
      <c r="EQZ991" s="607"/>
      <c r="ERA991" s="607"/>
      <c r="ERB991" s="607"/>
      <c r="ERC991" s="607"/>
      <c r="ERD991" s="607"/>
      <c r="ERE991" s="607"/>
      <c r="ERF991" s="607"/>
      <c r="ERG991" s="607"/>
      <c r="ERH991" s="607"/>
      <c r="ERI991" s="607"/>
      <c r="ERJ991" s="607"/>
      <c r="ERK991" s="607"/>
      <c r="ERL991" s="607"/>
      <c r="ERM991" s="607"/>
      <c r="ERN991" s="607"/>
      <c r="ERO991" s="607"/>
      <c r="ERP991" s="607"/>
      <c r="ERQ991" s="607"/>
      <c r="ERR991" s="607"/>
      <c r="ERS991" s="607"/>
      <c r="ERT991" s="607"/>
      <c r="ERU991" s="607"/>
      <c r="ERV991" s="607"/>
      <c r="ERW991" s="607"/>
      <c r="ERX991" s="607"/>
      <c r="ERY991" s="607"/>
      <c r="ERZ991" s="607"/>
      <c r="ESA991" s="607"/>
      <c r="ESB991" s="607"/>
      <c r="ESC991" s="607"/>
      <c r="ESD991" s="607"/>
      <c r="ESE991" s="607"/>
      <c r="ESF991" s="607"/>
      <c r="ESG991" s="607"/>
      <c r="ESH991" s="607"/>
      <c r="ESI991" s="607"/>
      <c r="ESJ991" s="607"/>
      <c r="ESK991" s="607"/>
      <c r="ESL991" s="607"/>
      <c r="ESM991" s="607"/>
      <c r="ESN991" s="607"/>
      <c r="ESO991" s="607"/>
      <c r="ESP991" s="607"/>
      <c r="ESQ991" s="607"/>
      <c r="ESR991" s="607"/>
      <c r="ESS991" s="607"/>
      <c r="EST991" s="607"/>
      <c r="ESU991" s="607"/>
      <c r="ESV991" s="607"/>
      <c r="ESW991" s="607"/>
      <c r="ESX991" s="607"/>
      <c r="ESY991" s="607"/>
      <c r="ESZ991" s="607"/>
      <c r="ETA991" s="607"/>
      <c r="ETB991" s="607"/>
      <c r="ETC991" s="607"/>
      <c r="ETD991" s="607"/>
      <c r="ETE991" s="607"/>
      <c r="ETF991" s="607"/>
      <c r="ETG991" s="607"/>
      <c r="ETH991" s="607"/>
      <c r="ETI991" s="607"/>
      <c r="ETJ991" s="607"/>
      <c r="ETK991" s="607"/>
      <c r="ETL991" s="607"/>
      <c r="ETM991" s="607"/>
      <c r="ETN991" s="607"/>
      <c r="ETO991" s="607"/>
      <c r="ETP991" s="607"/>
      <c r="ETQ991" s="607"/>
      <c r="ETR991" s="607"/>
      <c r="ETS991" s="607"/>
      <c r="ETT991" s="607"/>
      <c r="ETU991" s="607"/>
      <c r="ETV991" s="607"/>
      <c r="ETW991" s="607"/>
      <c r="ETX991" s="607"/>
      <c r="ETY991" s="607"/>
      <c r="ETZ991" s="607"/>
      <c r="EUA991" s="607"/>
      <c r="EUB991" s="607"/>
      <c r="EUC991" s="607"/>
      <c r="EUD991" s="607"/>
      <c r="EUE991" s="607"/>
      <c r="EUF991" s="607"/>
      <c r="EUG991" s="607"/>
      <c r="EUH991" s="607"/>
      <c r="EUI991" s="607"/>
      <c r="EUJ991" s="607"/>
      <c r="EUK991" s="607"/>
      <c r="EUL991" s="607"/>
      <c r="EUM991" s="607"/>
      <c r="EUN991" s="607"/>
      <c r="EUO991" s="607"/>
      <c r="EUP991" s="607"/>
      <c r="EUQ991" s="607"/>
      <c r="EUR991" s="607"/>
      <c r="EUS991" s="607"/>
      <c r="EUT991" s="607"/>
      <c r="EUU991" s="607"/>
      <c r="EUV991" s="607"/>
      <c r="EUW991" s="607"/>
      <c r="EUX991" s="607"/>
      <c r="EUY991" s="607"/>
      <c r="EUZ991" s="607"/>
      <c r="EVA991" s="607"/>
      <c r="EVB991" s="607"/>
      <c r="EVC991" s="607"/>
      <c r="EVD991" s="607"/>
      <c r="EVE991" s="607"/>
      <c r="EVF991" s="607"/>
      <c r="EVG991" s="607"/>
      <c r="EVH991" s="607"/>
      <c r="EVI991" s="607"/>
      <c r="EVJ991" s="607"/>
      <c r="EVK991" s="607"/>
      <c r="EVL991" s="607"/>
      <c r="EVM991" s="607"/>
      <c r="EVN991" s="607"/>
      <c r="EVO991" s="607"/>
      <c r="EVP991" s="607"/>
      <c r="EVQ991" s="607"/>
      <c r="EVR991" s="607"/>
      <c r="EVS991" s="607"/>
      <c r="EVT991" s="607"/>
      <c r="EVU991" s="607"/>
      <c r="EVV991" s="607"/>
      <c r="EVW991" s="607"/>
      <c r="EVX991" s="607"/>
      <c r="EVY991" s="607"/>
      <c r="EVZ991" s="607"/>
      <c r="EWA991" s="607"/>
      <c r="EWB991" s="607"/>
      <c r="EWC991" s="607"/>
      <c r="EWD991" s="607"/>
      <c r="EWE991" s="607"/>
      <c r="EWF991" s="607"/>
      <c r="EWG991" s="607"/>
      <c r="EWH991" s="607"/>
      <c r="EWI991" s="607"/>
      <c r="EWJ991" s="607"/>
      <c r="EWK991" s="607"/>
      <c r="EWL991" s="607"/>
      <c r="EWM991" s="607"/>
      <c r="EWN991" s="607"/>
      <c r="EWO991" s="607"/>
      <c r="EWP991" s="607"/>
      <c r="EWQ991" s="607"/>
      <c r="EWR991" s="607"/>
      <c r="EWS991" s="607"/>
      <c r="EWT991" s="607"/>
      <c r="EWU991" s="607"/>
      <c r="EWV991" s="607"/>
      <c r="EWW991" s="607"/>
      <c r="EWX991" s="607"/>
      <c r="EWY991" s="607"/>
      <c r="EWZ991" s="607"/>
      <c r="EXA991" s="607"/>
      <c r="EXB991" s="607"/>
      <c r="EXC991" s="607"/>
      <c r="EXD991" s="607"/>
      <c r="EXE991" s="607"/>
      <c r="EXF991" s="607"/>
      <c r="EXG991" s="607"/>
      <c r="EXH991" s="607"/>
      <c r="EXI991" s="607"/>
      <c r="EXJ991" s="607"/>
      <c r="EXK991" s="607"/>
      <c r="EXL991" s="607"/>
      <c r="EXM991" s="607"/>
      <c r="EXN991" s="607"/>
      <c r="EXO991" s="607"/>
      <c r="EXP991" s="607"/>
      <c r="EXQ991" s="607"/>
      <c r="EXR991" s="607"/>
      <c r="EXS991" s="607"/>
      <c r="EXT991" s="607"/>
      <c r="EXU991" s="607"/>
      <c r="EXV991" s="607"/>
      <c r="EXW991" s="607"/>
      <c r="EXX991" s="607"/>
      <c r="EXY991" s="607"/>
      <c r="EXZ991" s="607"/>
      <c r="EYA991" s="607"/>
      <c r="EYB991" s="607"/>
      <c r="EYC991" s="607"/>
      <c r="EYD991" s="607"/>
      <c r="EYE991" s="607"/>
      <c r="EYF991" s="607"/>
      <c r="EYG991" s="607"/>
      <c r="EYH991" s="607"/>
      <c r="EYI991" s="607"/>
      <c r="EYJ991" s="607"/>
      <c r="EYK991" s="607"/>
      <c r="EYL991" s="607"/>
      <c r="EYM991" s="607"/>
      <c r="EYN991" s="607"/>
      <c r="EYO991" s="607"/>
      <c r="EYP991" s="607"/>
      <c r="EYQ991" s="607"/>
      <c r="EYR991" s="607"/>
      <c r="EYS991" s="607"/>
      <c r="EYT991" s="607"/>
      <c r="EYU991" s="607"/>
      <c r="EYV991" s="607"/>
      <c r="EYW991" s="607"/>
      <c r="EYX991" s="607"/>
      <c r="EYY991" s="607"/>
      <c r="EYZ991" s="607"/>
      <c r="EZA991" s="607"/>
      <c r="EZB991" s="607"/>
      <c r="EZC991" s="607"/>
      <c r="EZD991" s="607"/>
      <c r="EZE991" s="607"/>
      <c r="EZF991" s="607"/>
      <c r="EZG991" s="607"/>
      <c r="EZH991" s="607"/>
      <c r="EZI991" s="607"/>
      <c r="EZJ991" s="607"/>
      <c r="EZK991" s="607"/>
      <c r="EZL991" s="607"/>
      <c r="EZM991" s="607"/>
      <c r="EZN991" s="607"/>
      <c r="EZO991" s="607"/>
      <c r="EZP991" s="607"/>
      <c r="EZQ991" s="607"/>
      <c r="EZR991" s="607"/>
      <c r="EZS991" s="607"/>
      <c r="EZT991" s="607"/>
      <c r="EZU991" s="607"/>
      <c r="EZV991" s="607"/>
      <c r="EZW991" s="607"/>
      <c r="EZX991" s="607"/>
      <c r="EZY991" s="607"/>
      <c r="EZZ991" s="607"/>
      <c r="FAA991" s="607"/>
      <c r="FAB991" s="607"/>
      <c r="FAC991" s="607"/>
      <c r="FAD991" s="607"/>
      <c r="FAE991" s="607"/>
      <c r="FAF991" s="607"/>
      <c r="FAG991" s="607"/>
      <c r="FAH991" s="607"/>
      <c r="FAI991" s="607"/>
      <c r="FAJ991" s="607"/>
      <c r="FAK991" s="607"/>
      <c r="FAL991" s="607"/>
      <c r="FAM991" s="607"/>
      <c r="FAN991" s="607"/>
      <c r="FAO991" s="607"/>
      <c r="FAP991" s="607"/>
      <c r="FAQ991" s="607"/>
      <c r="FAR991" s="607"/>
      <c r="FAS991" s="607"/>
      <c r="FAT991" s="607"/>
      <c r="FAU991" s="607"/>
      <c r="FAV991" s="607"/>
      <c r="FAW991" s="607"/>
      <c r="FAX991" s="607"/>
      <c r="FAY991" s="607"/>
      <c r="FAZ991" s="607"/>
      <c r="FBA991" s="607"/>
      <c r="FBB991" s="607"/>
      <c r="FBC991" s="607"/>
      <c r="FBD991" s="607"/>
      <c r="FBE991" s="607"/>
      <c r="FBF991" s="607"/>
      <c r="FBG991" s="607"/>
      <c r="FBH991" s="607"/>
      <c r="FBI991" s="607"/>
      <c r="FBJ991" s="607"/>
      <c r="FBK991" s="607"/>
      <c r="FBL991" s="607"/>
      <c r="FBM991" s="607"/>
      <c r="FBN991" s="607"/>
      <c r="FBO991" s="607"/>
      <c r="FBP991" s="607"/>
      <c r="FBQ991" s="607"/>
      <c r="FBR991" s="607"/>
      <c r="FBS991" s="607"/>
      <c r="FBT991" s="607"/>
      <c r="FBU991" s="607"/>
      <c r="FBV991" s="607"/>
      <c r="FBW991" s="607"/>
      <c r="FBX991" s="607"/>
      <c r="FBY991" s="607"/>
      <c r="FBZ991" s="607"/>
      <c r="FCA991" s="607"/>
      <c r="FCB991" s="607"/>
      <c r="FCC991" s="607"/>
      <c r="FCD991" s="607"/>
      <c r="FCE991" s="607"/>
      <c r="FCF991" s="607"/>
      <c r="FCG991" s="607"/>
      <c r="FCH991" s="607"/>
      <c r="FCI991" s="607"/>
      <c r="FCJ991" s="607"/>
      <c r="FCK991" s="607"/>
      <c r="FCL991" s="607"/>
      <c r="FCM991" s="607"/>
      <c r="FCN991" s="607"/>
      <c r="FCO991" s="607"/>
      <c r="FCP991" s="607"/>
      <c r="FCQ991" s="607"/>
      <c r="FCR991" s="607"/>
      <c r="FCS991" s="607"/>
      <c r="FCT991" s="607"/>
      <c r="FCU991" s="607"/>
      <c r="FCV991" s="607"/>
      <c r="FCW991" s="607"/>
      <c r="FCX991" s="607"/>
      <c r="FCY991" s="607"/>
      <c r="FCZ991" s="607"/>
      <c r="FDA991" s="607"/>
      <c r="FDB991" s="607"/>
      <c r="FDC991" s="607"/>
      <c r="FDD991" s="607"/>
      <c r="FDE991" s="607"/>
      <c r="FDF991" s="607"/>
      <c r="FDG991" s="607"/>
      <c r="FDH991" s="607"/>
      <c r="FDI991" s="607"/>
      <c r="FDJ991" s="607"/>
      <c r="FDK991" s="607"/>
      <c r="FDL991" s="607"/>
      <c r="FDM991" s="607"/>
      <c r="FDN991" s="607"/>
      <c r="FDO991" s="607"/>
      <c r="FDP991" s="607"/>
      <c r="FDQ991" s="607"/>
      <c r="FDR991" s="607"/>
      <c r="FDS991" s="607"/>
      <c r="FDT991" s="607"/>
      <c r="FDU991" s="607"/>
      <c r="FDV991" s="607"/>
      <c r="FDW991" s="607"/>
      <c r="FDX991" s="607"/>
      <c r="FDY991" s="607"/>
      <c r="FDZ991" s="607"/>
      <c r="FEA991" s="607"/>
      <c r="FEB991" s="607"/>
      <c r="FEC991" s="607"/>
      <c r="FED991" s="607"/>
      <c r="FEE991" s="607"/>
      <c r="FEF991" s="607"/>
      <c r="FEG991" s="607"/>
      <c r="FEH991" s="607"/>
      <c r="FEI991" s="607"/>
      <c r="FEJ991" s="607"/>
      <c r="FEK991" s="607"/>
      <c r="FEL991" s="607"/>
      <c r="FEM991" s="607"/>
      <c r="FEN991" s="607"/>
      <c r="FEO991" s="607"/>
      <c r="FEP991" s="607"/>
      <c r="FEQ991" s="607"/>
      <c r="FER991" s="607"/>
      <c r="FES991" s="607"/>
      <c r="FET991" s="607"/>
      <c r="FEU991" s="607"/>
      <c r="FEV991" s="607"/>
      <c r="FEW991" s="607"/>
      <c r="FEX991" s="607"/>
      <c r="FEY991" s="607"/>
      <c r="FEZ991" s="607"/>
      <c r="FFA991" s="607"/>
      <c r="FFB991" s="607"/>
      <c r="FFC991" s="607"/>
      <c r="FFD991" s="607"/>
      <c r="FFE991" s="607"/>
      <c r="FFF991" s="607"/>
      <c r="FFG991" s="607"/>
      <c r="FFH991" s="607"/>
      <c r="FFI991" s="607"/>
      <c r="FFJ991" s="607"/>
      <c r="FFK991" s="607"/>
      <c r="FFL991" s="607"/>
      <c r="FFM991" s="607"/>
      <c r="FFN991" s="607"/>
      <c r="FFO991" s="607"/>
      <c r="FFP991" s="607"/>
      <c r="FFQ991" s="607"/>
      <c r="FFR991" s="607"/>
      <c r="FFS991" s="607"/>
      <c r="FFT991" s="607"/>
      <c r="FFU991" s="607"/>
      <c r="FFV991" s="607"/>
      <c r="FFW991" s="607"/>
      <c r="FFX991" s="607"/>
      <c r="FFY991" s="607"/>
      <c r="FFZ991" s="607"/>
      <c r="FGA991" s="607"/>
      <c r="FGB991" s="607"/>
      <c r="FGC991" s="607"/>
      <c r="FGD991" s="607"/>
      <c r="FGE991" s="607"/>
      <c r="FGF991" s="607"/>
      <c r="FGG991" s="607"/>
      <c r="FGH991" s="607"/>
      <c r="FGI991" s="607"/>
      <c r="FGJ991" s="607"/>
      <c r="FGK991" s="607"/>
      <c r="FGL991" s="607"/>
      <c r="FGM991" s="607"/>
      <c r="FGN991" s="607"/>
      <c r="FGO991" s="607"/>
      <c r="FGP991" s="607"/>
      <c r="FGQ991" s="607"/>
      <c r="FGR991" s="607"/>
      <c r="FGS991" s="607"/>
      <c r="FGT991" s="607"/>
      <c r="FGU991" s="607"/>
      <c r="FGV991" s="607"/>
      <c r="FGW991" s="607"/>
      <c r="FGX991" s="607"/>
      <c r="FGY991" s="607"/>
      <c r="FGZ991" s="607"/>
      <c r="FHA991" s="607"/>
      <c r="FHB991" s="607"/>
      <c r="FHC991" s="607"/>
      <c r="FHD991" s="607"/>
      <c r="FHE991" s="607"/>
      <c r="FHF991" s="607"/>
      <c r="FHG991" s="607"/>
      <c r="FHH991" s="607"/>
      <c r="FHI991" s="607"/>
      <c r="FHJ991" s="607"/>
      <c r="FHK991" s="607"/>
      <c r="FHL991" s="607"/>
      <c r="FHM991" s="607"/>
      <c r="FHN991" s="607"/>
      <c r="FHO991" s="607"/>
      <c r="FHP991" s="607"/>
      <c r="FHQ991" s="607"/>
      <c r="FHR991" s="607"/>
      <c r="FHS991" s="607"/>
      <c r="FHT991" s="607"/>
      <c r="FHU991" s="607"/>
      <c r="FHV991" s="607"/>
      <c r="FHW991" s="607"/>
      <c r="FHX991" s="607"/>
      <c r="FHY991" s="607"/>
      <c r="FHZ991" s="607"/>
      <c r="FIA991" s="607"/>
      <c r="FIB991" s="607"/>
      <c r="FIC991" s="607"/>
      <c r="FID991" s="607"/>
      <c r="FIE991" s="607"/>
      <c r="FIF991" s="607"/>
      <c r="FIG991" s="607"/>
      <c r="FIH991" s="607"/>
      <c r="FII991" s="607"/>
      <c r="FIJ991" s="607"/>
      <c r="FIK991" s="607"/>
      <c r="FIL991" s="607"/>
      <c r="FIM991" s="607"/>
      <c r="FIN991" s="607"/>
      <c r="FIO991" s="607"/>
      <c r="FIP991" s="607"/>
      <c r="FIQ991" s="607"/>
      <c r="FIR991" s="607"/>
      <c r="FIS991" s="607"/>
      <c r="FIT991" s="607"/>
      <c r="FIU991" s="607"/>
      <c r="FIV991" s="607"/>
      <c r="FIW991" s="607"/>
      <c r="FIX991" s="607"/>
      <c r="FIY991" s="607"/>
      <c r="FIZ991" s="607"/>
      <c r="FJA991" s="607"/>
      <c r="FJB991" s="607"/>
      <c r="FJC991" s="607"/>
      <c r="FJD991" s="607"/>
      <c r="FJE991" s="607"/>
      <c r="FJF991" s="607"/>
      <c r="FJG991" s="607"/>
      <c r="FJH991" s="607"/>
      <c r="FJI991" s="607"/>
      <c r="FJJ991" s="607"/>
      <c r="FJK991" s="607"/>
      <c r="FJL991" s="607"/>
      <c r="FJM991" s="607"/>
      <c r="FJN991" s="607"/>
      <c r="FJO991" s="607"/>
      <c r="FJP991" s="607"/>
      <c r="FJQ991" s="607"/>
      <c r="FJR991" s="607"/>
      <c r="FJS991" s="607"/>
      <c r="FJT991" s="607"/>
      <c r="FJU991" s="607"/>
      <c r="FJV991" s="607"/>
      <c r="FJW991" s="607"/>
      <c r="FJX991" s="607"/>
      <c r="FJY991" s="607"/>
      <c r="FJZ991" s="607"/>
      <c r="FKA991" s="607"/>
      <c r="FKB991" s="607"/>
      <c r="FKC991" s="607"/>
      <c r="FKD991" s="607"/>
      <c r="FKE991" s="607"/>
      <c r="FKF991" s="607"/>
      <c r="FKG991" s="607"/>
      <c r="FKH991" s="607"/>
      <c r="FKI991" s="607"/>
      <c r="FKJ991" s="607"/>
      <c r="FKK991" s="607"/>
      <c r="FKL991" s="607"/>
      <c r="FKM991" s="607"/>
      <c r="FKN991" s="607"/>
      <c r="FKO991" s="607"/>
      <c r="FKP991" s="607"/>
      <c r="FKQ991" s="607"/>
      <c r="FKR991" s="607"/>
      <c r="FKS991" s="607"/>
      <c r="FKT991" s="607"/>
      <c r="FKU991" s="607"/>
      <c r="FKV991" s="607"/>
      <c r="FKW991" s="607"/>
      <c r="FKX991" s="607"/>
      <c r="FKY991" s="607"/>
      <c r="FKZ991" s="607"/>
      <c r="FLA991" s="607"/>
      <c r="FLB991" s="607"/>
      <c r="FLC991" s="607"/>
      <c r="FLD991" s="607"/>
      <c r="FLE991" s="607"/>
      <c r="FLF991" s="607"/>
      <c r="FLG991" s="607"/>
      <c r="FLH991" s="607"/>
      <c r="FLI991" s="607"/>
      <c r="FLJ991" s="607"/>
      <c r="FLK991" s="607"/>
      <c r="FLL991" s="607"/>
      <c r="FLM991" s="607"/>
      <c r="FLN991" s="607"/>
      <c r="FLO991" s="607"/>
      <c r="FLP991" s="607"/>
      <c r="FLQ991" s="607"/>
      <c r="FLR991" s="607"/>
      <c r="FLS991" s="607"/>
      <c r="FLT991" s="607"/>
      <c r="FLU991" s="607"/>
      <c r="FLV991" s="607"/>
      <c r="FLW991" s="607"/>
      <c r="FLX991" s="607"/>
      <c r="FLY991" s="607"/>
      <c r="FLZ991" s="607"/>
      <c r="FMA991" s="607"/>
      <c r="FMB991" s="607"/>
      <c r="FMC991" s="607"/>
      <c r="FMD991" s="607"/>
      <c r="FME991" s="607"/>
      <c r="FMF991" s="607"/>
      <c r="FMG991" s="607"/>
      <c r="FMH991" s="607"/>
      <c r="FMI991" s="607"/>
      <c r="FMJ991" s="607"/>
      <c r="FMK991" s="607"/>
      <c r="FML991" s="607"/>
      <c r="FMM991" s="607"/>
      <c r="FMN991" s="607"/>
      <c r="FMO991" s="607"/>
      <c r="FMP991" s="607"/>
      <c r="FMQ991" s="607"/>
      <c r="FMR991" s="607"/>
      <c r="FMS991" s="607"/>
      <c r="FMT991" s="607"/>
      <c r="FMU991" s="607"/>
      <c r="FMV991" s="607"/>
      <c r="FMW991" s="607"/>
      <c r="FMX991" s="607"/>
      <c r="FMY991" s="607"/>
      <c r="FMZ991" s="607"/>
      <c r="FNA991" s="607"/>
      <c r="FNB991" s="607"/>
      <c r="FNC991" s="607"/>
      <c r="FND991" s="607"/>
      <c r="FNE991" s="607"/>
      <c r="FNF991" s="607"/>
      <c r="FNG991" s="607"/>
      <c r="FNH991" s="607"/>
      <c r="FNI991" s="607"/>
      <c r="FNJ991" s="607"/>
      <c r="FNK991" s="607"/>
      <c r="FNL991" s="607"/>
      <c r="FNM991" s="607"/>
      <c r="FNN991" s="607"/>
      <c r="FNO991" s="607"/>
      <c r="FNP991" s="607"/>
      <c r="FNQ991" s="607"/>
      <c r="FNR991" s="607"/>
      <c r="FNS991" s="607"/>
      <c r="FNT991" s="607"/>
      <c r="FNU991" s="607"/>
      <c r="FNV991" s="607"/>
      <c r="FNW991" s="607"/>
      <c r="FNX991" s="607"/>
      <c r="FNY991" s="607"/>
      <c r="FNZ991" s="607"/>
      <c r="FOA991" s="607"/>
      <c r="FOB991" s="607"/>
      <c r="FOC991" s="607"/>
      <c r="FOD991" s="607"/>
      <c r="FOE991" s="607"/>
      <c r="FOF991" s="607"/>
      <c r="FOG991" s="607"/>
      <c r="FOH991" s="607"/>
      <c r="FOI991" s="607"/>
      <c r="FOJ991" s="607"/>
      <c r="FOK991" s="607"/>
      <c r="FOL991" s="607"/>
      <c r="FOM991" s="607"/>
      <c r="FON991" s="607"/>
      <c r="FOO991" s="607"/>
      <c r="FOP991" s="607"/>
      <c r="FOQ991" s="607"/>
      <c r="FOR991" s="607"/>
      <c r="FOS991" s="607"/>
      <c r="FOT991" s="607"/>
      <c r="FOU991" s="607"/>
      <c r="FOV991" s="607"/>
      <c r="FOW991" s="607"/>
      <c r="FOX991" s="607"/>
      <c r="FOY991" s="607"/>
      <c r="FOZ991" s="607"/>
      <c r="FPA991" s="607"/>
      <c r="FPB991" s="607"/>
      <c r="FPC991" s="607"/>
      <c r="FPD991" s="607"/>
      <c r="FPE991" s="607"/>
      <c r="FPF991" s="607"/>
      <c r="FPG991" s="607"/>
      <c r="FPH991" s="607"/>
      <c r="FPI991" s="607"/>
      <c r="FPJ991" s="607"/>
      <c r="FPK991" s="607"/>
      <c r="FPL991" s="607"/>
      <c r="FPM991" s="607"/>
      <c r="FPN991" s="607"/>
      <c r="FPO991" s="607"/>
      <c r="FPP991" s="607"/>
      <c r="FPQ991" s="607"/>
      <c r="FPR991" s="607"/>
      <c r="FPS991" s="607"/>
      <c r="FPT991" s="607"/>
      <c r="FPU991" s="607"/>
      <c r="FPV991" s="607"/>
      <c r="FPW991" s="607"/>
      <c r="FPX991" s="607"/>
      <c r="FPY991" s="607"/>
      <c r="FPZ991" s="607"/>
      <c r="FQA991" s="607"/>
      <c r="FQB991" s="607"/>
      <c r="FQC991" s="607"/>
      <c r="FQD991" s="607"/>
      <c r="FQE991" s="607"/>
      <c r="FQF991" s="607"/>
      <c r="FQG991" s="607"/>
      <c r="FQH991" s="607"/>
      <c r="FQI991" s="607"/>
      <c r="FQJ991" s="607"/>
      <c r="FQK991" s="607"/>
      <c r="FQL991" s="607"/>
      <c r="FQM991" s="607"/>
      <c r="FQN991" s="607"/>
      <c r="FQO991" s="607"/>
      <c r="FQP991" s="607"/>
      <c r="FQQ991" s="607"/>
      <c r="FQR991" s="607"/>
      <c r="FQS991" s="607"/>
      <c r="FQT991" s="607"/>
      <c r="FQU991" s="607"/>
      <c r="FQV991" s="607"/>
      <c r="FQW991" s="607"/>
      <c r="FQX991" s="607"/>
      <c r="FQY991" s="607"/>
      <c r="FQZ991" s="607"/>
      <c r="FRA991" s="607"/>
      <c r="FRB991" s="607"/>
      <c r="FRC991" s="607"/>
      <c r="FRD991" s="607"/>
      <c r="FRE991" s="607"/>
      <c r="FRF991" s="607"/>
      <c r="FRG991" s="607"/>
      <c r="FRH991" s="607"/>
      <c r="FRI991" s="607"/>
      <c r="FRJ991" s="607"/>
      <c r="FRK991" s="607"/>
      <c r="FRL991" s="607"/>
      <c r="FRM991" s="607"/>
      <c r="FRN991" s="607"/>
      <c r="FRO991" s="607"/>
      <c r="FRP991" s="607"/>
      <c r="FRQ991" s="607"/>
      <c r="FRR991" s="607"/>
      <c r="FRS991" s="607"/>
      <c r="FRT991" s="607"/>
      <c r="FRU991" s="607"/>
      <c r="FRV991" s="607"/>
      <c r="FRW991" s="607"/>
      <c r="FRX991" s="607"/>
      <c r="FRY991" s="607"/>
      <c r="FRZ991" s="607"/>
      <c r="FSA991" s="607"/>
      <c r="FSB991" s="607"/>
      <c r="FSC991" s="607"/>
      <c r="FSD991" s="607"/>
      <c r="FSE991" s="607"/>
      <c r="FSF991" s="607"/>
      <c r="FSG991" s="607"/>
      <c r="FSH991" s="607"/>
      <c r="FSI991" s="607"/>
      <c r="FSJ991" s="607"/>
      <c r="FSK991" s="607"/>
      <c r="FSL991" s="607"/>
      <c r="FSM991" s="607"/>
      <c r="FSN991" s="607"/>
      <c r="FSO991" s="607"/>
      <c r="FSP991" s="607"/>
      <c r="FSQ991" s="607"/>
      <c r="FSR991" s="607"/>
      <c r="FSS991" s="607"/>
      <c r="FST991" s="607"/>
      <c r="FSU991" s="607"/>
      <c r="FSV991" s="607"/>
      <c r="FSW991" s="607"/>
      <c r="FSX991" s="607"/>
      <c r="FSY991" s="607"/>
      <c r="FSZ991" s="607"/>
      <c r="FTA991" s="607"/>
      <c r="FTB991" s="607"/>
      <c r="FTC991" s="607"/>
      <c r="FTD991" s="607"/>
      <c r="FTE991" s="607"/>
      <c r="FTF991" s="607"/>
      <c r="FTG991" s="607"/>
      <c r="FTH991" s="607"/>
      <c r="FTI991" s="607"/>
      <c r="FTJ991" s="607"/>
      <c r="FTK991" s="607"/>
      <c r="FTL991" s="607"/>
      <c r="FTM991" s="607"/>
      <c r="FTN991" s="607"/>
      <c r="FTO991" s="607"/>
      <c r="FTP991" s="607"/>
      <c r="FTQ991" s="607"/>
      <c r="FTR991" s="607"/>
      <c r="FTS991" s="607"/>
      <c r="FTT991" s="607"/>
      <c r="FTU991" s="607"/>
      <c r="FTV991" s="607"/>
      <c r="FTW991" s="607"/>
      <c r="FTX991" s="607"/>
      <c r="FTY991" s="607"/>
      <c r="FTZ991" s="607"/>
      <c r="FUA991" s="607"/>
      <c r="FUB991" s="607"/>
      <c r="FUC991" s="607"/>
      <c r="FUD991" s="607"/>
      <c r="FUE991" s="607"/>
      <c r="FUF991" s="607"/>
      <c r="FUG991" s="607"/>
      <c r="FUH991" s="607"/>
      <c r="FUI991" s="607"/>
      <c r="FUJ991" s="607"/>
      <c r="FUK991" s="607"/>
      <c r="FUL991" s="607"/>
      <c r="FUM991" s="607"/>
      <c r="FUN991" s="607"/>
      <c r="FUO991" s="607"/>
      <c r="FUP991" s="607"/>
      <c r="FUQ991" s="607"/>
      <c r="FUR991" s="607"/>
      <c r="FUS991" s="607"/>
      <c r="FUT991" s="607"/>
      <c r="FUU991" s="607"/>
      <c r="FUV991" s="607"/>
      <c r="FUW991" s="607"/>
      <c r="FUX991" s="607"/>
      <c r="FUY991" s="607"/>
      <c r="FUZ991" s="607"/>
      <c r="FVA991" s="607"/>
      <c r="FVB991" s="607"/>
      <c r="FVC991" s="607"/>
      <c r="FVD991" s="607"/>
      <c r="FVE991" s="607"/>
      <c r="FVF991" s="607"/>
      <c r="FVG991" s="607"/>
      <c r="FVH991" s="607"/>
      <c r="FVI991" s="607"/>
      <c r="FVJ991" s="607"/>
      <c r="FVK991" s="607"/>
      <c r="FVL991" s="607"/>
      <c r="FVM991" s="607"/>
      <c r="FVN991" s="607"/>
      <c r="FVO991" s="607"/>
      <c r="FVP991" s="607"/>
      <c r="FVQ991" s="607"/>
      <c r="FVR991" s="607"/>
      <c r="FVS991" s="607"/>
      <c r="FVT991" s="607"/>
      <c r="FVU991" s="607"/>
      <c r="FVV991" s="607"/>
      <c r="FVW991" s="607"/>
      <c r="FVX991" s="607"/>
      <c r="FVY991" s="607"/>
      <c r="FVZ991" s="607"/>
      <c r="FWA991" s="607"/>
      <c r="FWB991" s="607"/>
      <c r="FWC991" s="607"/>
      <c r="FWD991" s="607"/>
      <c r="FWE991" s="607"/>
      <c r="FWF991" s="607"/>
      <c r="FWG991" s="607"/>
      <c r="FWH991" s="607"/>
      <c r="FWI991" s="607"/>
      <c r="FWJ991" s="607"/>
      <c r="FWK991" s="607"/>
      <c r="FWL991" s="607"/>
      <c r="FWM991" s="607"/>
      <c r="FWN991" s="607"/>
      <c r="FWO991" s="607"/>
      <c r="FWP991" s="607"/>
      <c r="FWQ991" s="607"/>
      <c r="FWR991" s="607"/>
      <c r="FWS991" s="607"/>
      <c r="FWT991" s="607"/>
      <c r="FWU991" s="607"/>
      <c r="FWV991" s="607"/>
      <c r="FWW991" s="607"/>
      <c r="FWX991" s="607"/>
      <c r="FWY991" s="607"/>
      <c r="FWZ991" s="607"/>
      <c r="FXA991" s="607"/>
      <c r="FXB991" s="607"/>
      <c r="FXC991" s="607"/>
      <c r="FXD991" s="607"/>
      <c r="FXE991" s="607"/>
      <c r="FXF991" s="607"/>
      <c r="FXG991" s="607"/>
      <c r="FXH991" s="607"/>
      <c r="FXI991" s="607"/>
      <c r="FXJ991" s="607"/>
      <c r="FXK991" s="607"/>
      <c r="FXL991" s="607"/>
      <c r="FXM991" s="607"/>
      <c r="FXN991" s="607"/>
      <c r="FXO991" s="607"/>
      <c r="FXP991" s="607"/>
      <c r="FXQ991" s="607"/>
      <c r="FXR991" s="607"/>
      <c r="FXS991" s="607"/>
      <c r="FXT991" s="607"/>
      <c r="FXU991" s="607"/>
      <c r="FXV991" s="607"/>
      <c r="FXW991" s="607"/>
      <c r="FXX991" s="607"/>
      <c r="FXY991" s="607"/>
      <c r="FXZ991" s="607"/>
      <c r="FYA991" s="607"/>
      <c r="FYB991" s="607"/>
      <c r="FYC991" s="607"/>
      <c r="FYD991" s="607"/>
      <c r="FYE991" s="607"/>
      <c r="FYF991" s="607"/>
      <c r="FYG991" s="607"/>
      <c r="FYH991" s="607"/>
      <c r="FYI991" s="607"/>
      <c r="FYJ991" s="607"/>
      <c r="FYK991" s="607"/>
      <c r="FYL991" s="607"/>
      <c r="FYM991" s="607"/>
      <c r="FYN991" s="607"/>
      <c r="FYO991" s="607"/>
      <c r="FYP991" s="607"/>
      <c r="FYQ991" s="607"/>
      <c r="FYR991" s="607"/>
      <c r="FYS991" s="607"/>
      <c r="FYT991" s="607"/>
      <c r="FYU991" s="607"/>
      <c r="FYV991" s="607"/>
      <c r="FYW991" s="607"/>
      <c r="FYX991" s="607"/>
      <c r="FYY991" s="607"/>
      <c r="FYZ991" s="607"/>
      <c r="FZA991" s="607"/>
      <c r="FZB991" s="607"/>
      <c r="FZC991" s="607"/>
      <c r="FZD991" s="607"/>
      <c r="FZE991" s="607"/>
      <c r="FZF991" s="607"/>
      <c r="FZG991" s="607"/>
      <c r="FZH991" s="607"/>
      <c r="FZI991" s="607"/>
      <c r="FZJ991" s="607"/>
      <c r="FZK991" s="607"/>
      <c r="FZL991" s="607"/>
      <c r="FZM991" s="607"/>
      <c r="FZN991" s="607"/>
      <c r="FZO991" s="607"/>
      <c r="FZP991" s="607"/>
      <c r="FZQ991" s="607"/>
      <c r="FZR991" s="607"/>
      <c r="FZS991" s="607"/>
      <c r="FZT991" s="607"/>
      <c r="FZU991" s="607"/>
      <c r="FZV991" s="607"/>
      <c r="FZW991" s="607"/>
      <c r="FZX991" s="607"/>
      <c r="FZY991" s="607"/>
      <c r="FZZ991" s="607"/>
      <c r="GAA991" s="607"/>
      <c r="GAB991" s="607"/>
      <c r="GAC991" s="607"/>
      <c r="GAD991" s="607"/>
      <c r="GAE991" s="607"/>
      <c r="GAF991" s="607"/>
      <c r="GAG991" s="607"/>
      <c r="GAH991" s="607"/>
      <c r="GAI991" s="607"/>
      <c r="GAJ991" s="607"/>
      <c r="GAK991" s="607"/>
      <c r="GAL991" s="607"/>
      <c r="GAM991" s="607"/>
      <c r="GAN991" s="607"/>
      <c r="GAO991" s="607"/>
      <c r="GAP991" s="607"/>
      <c r="GAQ991" s="607"/>
      <c r="GAR991" s="607"/>
      <c r="GAS991" s="607"/>
      <c r="GAT991" s="607"/>
      <c r="GAU991" s="607"/>
      <c r="GAV991" s="607"/>
      <c r="GAW991" s="607"/>
      <c r="GAX991" s="607"/>
      <c r="GAY991" s="607"/>
      <c r="GAZ991" s="607"/>
      <c r="GBA991" s="607"/>
      <c r="GBB991" s="607"/>
      <c r="GBC991" s="607"/>
      <c r="GBD991" s="607"/>
      <c r="GBE991" s="607"/>
      <c r="GBF991" s="607"/>
      <c r="GBG991" s="607"/>
      <c r="GBH991" s="607"/>
      <c r="GBI991" s="607"/>
      <c r="GBJ991" s="607"/>
      <c r="GBK991" s="607"/>
      <c r="GBL991" s="607"/>
      <c r="GBM991" s="607"/>
      <c r="GBN991" s="607"/>
      <c r="GBO991" s="607"/>
      <c r="GBP991" s="607"/>
      <c r="GBQ991" s="607"/>
      <c r="GBR991" s="607"/>
      <c r="GBS991" s="607"/>
      <c r="GBT991" s="607"/>
      <c r="GBU991" s="607"/>
      <c r="GBV991" s="607"/>
      <c r="GBW991" s="607"/>
      <c r="GBX991" s="607"/>
      <c r="GBY991" s="607"/>
      <c r="GBZ991" s="607"/>
      <c r="GCA991" s="607"/>
      <c r="GCB991" s="607"/>
      <c r="GCC991" s="607"/>
      <c r="GCD991" s="607"/>
      <c r="GCE991" s="607"/>
      <c r="GCF991" s="607"/>
      <c r="GCG991" s="607"/>
      <c r="GCH991" s="607"/>
      <c r="GCI991" s="607"/>
      <c r="GCJ991" s="607"/>
      <c r="GCK991" s="607"/>
      <c r="GCL991" s="607"/>
      <c r="GCM991" s="607"/>
      <c r="GCN991" s="607"/>
      <c r="GCO991" s="607"/>
      <c r="GCP991" s="607"/>
      <c r="GCQ991" s="607"/>
      <c r="GCR991" s="607"/>
      <c r="GCS991" s="607"/>
      <c r="GCT991" s="607"/>
      <c r="GCU991" s="607"/>
      <c r="GCV991" s="607"/>
      <c r="GCW991" s="607"/>
      <c r="GCX991" s="607"/>
      <c r="GCY991" s="607"/>
      <c r="GCZ991" s="607"/>
      <c r="GDA991" s="607"/>
      <c r="GDB991" s="607"/>
      <c r="GDC991" s="607"/>
      <c r="GDD991" s="607"/>
      <c r="GDE991" s="607"/>
      <c r="GDF991" s="607"/>
      <c r="GDG991" s="607"/>
      <c r="GDH991" s="607"/>
      <c r="GDI991" s="607"/>
      <c r="GDJ991" s="607"/>
      <c r="GDK991" s="607"/>
      <c r="GDL991" s="607"/>
      <c r="GDM991" s="607"/>
      <c r="GDN991" s="607"/>
      <c r="GDO991" s="607"/>
      <c r="GDP991" s="607"/>
      <c r="GDQ991" s="607"/>
      <c r="GDR991" s="607"/>
      <c r="GDS991" s="607"/>
      <c r="GDT991" s="607"/>
      <c r="GDU991" s="607"/>
      <c r="GDV991" s="607"/>
      <c r="GDW991" s="607"/>
      <c r="GDX991" s="607"/>
      <c r="GDY991" s="607"/>
      <c r="GDZ991" s="607"/>
      <c r="GEA991" s="607"/>
      <c r="GEB991" s="607"/>
      <c r="GEC991" s="607"/>
      <c r="GED991" s="607"/>
      <c r="GEE991" s="607"/>
      <c r="GEF991" s="607"/>
      <c r="GEG991" s="607"/>
      <c r="GEH991" s="607"/>
      <c r="GEI991" s="607"/>
      <c r="GEJ991" s="607"/>
      <c r="GEK991" s="607"/>
      <c r="GEL991" s="607"/>
      <c r="GEM991" s="607"/>
      <c r="GEN991" s="607"/>
      <c r="GEO991" s="607"/>
      <c r="GEP991" s="607"/>
      <c r="GEQ991" s="607"/>
      <c r="GER991" s="607"/>
      <c r="GES991" s="607"/>
      <c r="GET991" s="607"/>
      <c r="GEU991" s="607"/>
      <c r="GEV991" s="607"/>
      <c r="GEW991" s="607"/>
      <c r="GEX991" s="607"/>
      <c r="GEY991" s="607"/>
      <c r="GEZ991" s="607"/>
      <c r="GFA991" s="607"/>
      <c r="GFB991" s="607"/>
      <c r="GFC991" s="607"/>
      <c r="GFD991" s="607"/>
      <c r="GFE991" s="607"/>
      <c r="GFF991" s="607"/>
      <c r="GFG991" s="607"/>
      <c r="GFH991" s="607"/>
      <c r="GFI991" s="607"/>
      <c r="GFJ991" s="607"/>
      <c r="GFK991" s="607"/>
      <c r="GFL991" s="607"/>
      <c r="GFM991" s="607"/>
      <c r="GFN991" s="607"/>
      <c r="GFO991" s="607"/>
      <c r="GFP991" s="607"/>
      <c r="GFQ991" s="607"/>
      <c r="GFR991" s="607"/>
      <c r="GFS991" s="607"/>
      <c r="GFT991" s="607"/>
      <c r="GFU991" s="607"/>
      <c r="GFV991" s="607"/>
      <c r="GFW991" s="607"/>
      <c r="GFX991" s="607"/>
      <c r="GFY991" s="607"/>
      <c r="GFZ991" s="607"/>
      <c r="GGA991" s="607"/>
      <c r="GGB991" s="607"/>
      <c r="GGC991" s="607"/>
      <c r="GGD991" s="607"/>
      <c r="GGE991" s="607"/>
      <c r="GGF991" s="607"/>
      <c r="GGG991" s="607"/>
      <c r="GGH991" s="607"/>
      <c r="GGI991" s="607"/>
      <c r="GGJ991" s="607"/>
      <c r="GGK991" s="607"/>
      <c r="GGL991" s="607"/>
      <c r="GGM991" s="607"/>
      <c r="GGN991" s="607"/>
      <c r="GGO991" s="607"/>
      <c r="GGP991" s="607"/>
      <c r="GGQ991" s="607"/>
      <c r="GGR991" s="607"/>
      <c r="GGS991" s="607"/>
      <c r="GGT991" s="607"/>
      <c r="GGU991" s="607"/>
      <c r="GGV991" s="607"/>
      <c r="GGW991" s="607"/>
      <c r="GGX991" s="607"/>
      <c r="GGY991" s="607"/>
      <c r="GGZ991" s="607"/>
      <c r="GHA991" s="607"/>
      <c r="GHB991" s="607"/>
      <c r="GHC991" s="607"/>
      <c r="GHD991" s="607"/>
      <c r="GHE991" s="607"/>
      <c r="GHF991" s="607"/>
      <c r="GHG991" s="607"/>
      <c r="GHH991" s="607"/>
      <c r="GHI991" s="607"/>
      <c r="GHJ991" s="607"/>
      <c r="GHK991" s="607"/>
      <c r="GHL991" s="607"/>
      <c r="GHM991" s="607"/>
      <c r="GHN991" s="607"/>
      <c r="GHO991" s="607"/>
      <c r="GHP991" s="607"/>
      <c r="GHQ991" s="607"/>
      <c r="GHR991" s="607"/>
      <c r="GHS991" s="607"/>
      <c r="GHT991" s="607"/>
      <c r="GHU991" s="607"/>
      <c r="GHV991" s="607"/>
      <c r="GHW991" s="607"/>
      <c r="GHX991" s="607"/>
      <c r="GHY991" s="607"/>
      <c r="GHZ991" s="607"/>
      <c r="GIA991" s="607"/>
      <c r="GIB991" s="607"/>
      <c r="GIC991" s="607"/>
      <c r="GID991" s="607"/>
      <c r="GIE991" s="607"/>
      <c r="GIF991" s="607"/>
      <c r="GIG991" s="607"/>
      <c r="GIH991" s="607"/>
      <c r="GII991" s="607"/>
      <c r="GIJ991" s="607"/>
      <c r="GIK991" s="607"/>
      <c r="GIL991" s="607"/>
      <c r="GIM991" s="607"/>
      <c r="GIN991" s="607"/>
      <c r="GIO991" s="607"/>
      <c r="GIP991" s="607"/>
      <c r="GIQ991" s="607"/>
      <c r="GIR991" s="607"/>
      <c r="GIS991" s="607"/>
      <c r="GIT991" s="607"/>
      <c r="GIU991" s="607"/>
      <c r="GIV991" s="607"/>
      <c r="GIW991" s="607"/>
      <c r="GIX991" s="607"/>
      <c r="GIY991" s="607"/>
      <c r="GIZ991" s="607"/>
      <c r="GJA991" s="607"/>
      <c r="GJB991" s="607"/>
      <c r="GJC991" s="607"/>
      <c r="GJD991" s="607"/>
      <c r="GJE991" s="607"/>
      <c r="GJF991" s="607"/>
      <c r="GJG991" s="607"/>
      <c r="GJH991" s="607"/>
      <c r="GJI991" s="607"/>
      <c r="GJJ991" s="607"/>
      <c r="GJK991" s="607"/>
      <c r="GJL991" s="607"/>
      <c r="GJM991" s="607"/>
      <c r="GJN991" s="607"/>
      <c r="GJO991" s="607"/>
      <c r="GJP991" s="607"/>
      <c r="GJQ991" s="607"/>
      <c r="GJR991" s="607"/>
      <c r="GJS991" s="607"/>
      <c r="GJT991" s="607"/>
      <c r="GJU991" s="607"/>
      <c r="GJV991" s="607"/>
      <c r="GJW991" s="607"/>
      <c r="GJX991" s="607"/>
      <c r="GJY991" s="607"/>
      <c r="GJZ991" s="607"/>
      <c r="GKA991" s="607"/>
      <c r="GKB991" s="607"/>
      <c r="GKC991" s="607"/>
      <c r="GKD991" s="607"/>
      <c r="GKE991" s="607"/>
      <c r="GKF991" s="607"/>
      <c r="GKG991" s="607"/>
      <c r="GKH991" s="607"/>
      <c r="GKI991" s="607"/>
      <c r="GKJ991" s="607"/>
      <c r="GKK991" s="607"/>
      <c r="GKL991" s="607"/>
      <c r="GKM991" s="607"/>
      <c r="GKN991" s="607"/>
      <c r="GKO991" s="607"/>
      <c r="GKP991" s="607"/>
      <c r="GKQ991" s="607"/>
      <c r="GKR991" s="607"/>
      <c r="GKS991" s="607"/>
      <c r="GKT991" s="607"/>
      <c r="GKU991" s="607"/>
      <c r="GKV991" s="607"/>
      <c r="GKW991" s="607"/>
      <c r="GKX991" s="607"/>
      <c r="GKY991" s="607"/>
      <c r="GKZ991" s="607"/>
      <c r="GLA991" s="607"/>
      <c r="GLB991" s="607"/>
      <c r="GLC991" s="607"/>
      <c r="GLD991" s="607"/>
      <c r="GLE991" s="607"/>
      <c r="GLF991" s="607"/>
      <c r="GLG991" s="607"/>
      <c r="GLH991" s="607"/>
      <c r="GLI991" s="607"/>
      <c r="GLJ991" s="607"/>
      <c r="GLK991" s="607"/>
      <c r="GLL991" s="607"/>
      <c r="GLM991" s="607"/>
      <c r="GLN991" s="607"/>
      <c r="GLO991" s="607"/>
      <c r="GLP991" s="607"/>
      <c r="GLQ991" s="607"/>
      <c r="GLR991" s="607"/>
      <c r="GLS991" s="607"/>
      <c r="GLT991" s="607"/>
      <c r="GLU991" s="607"/>
      <c r="GLV991" s="607"/>
      <c r="GLW991" s="607"/>
      <c r="GLX991" s="607"/>
      <c r="GLY991" s="607"/>
      <c r="GLZ991" s="607"/>
      <c r="GMA991" s="607"/>
      <c r="GMB991" s="607"/>
      <c r="GMC991" s="607"/>
      <c r="GMD991" s="607"/>
      <c r="GME991" s="607"/>
      <c r="GMF991" s="607"/>
      <c r="GMG991" s="607"/>
      <c r="GMH991" s="607"/>
      <c r="GMI991" s="607"/>
      <c r="GMJ991" s="607"/>
      <c r="GMK991" s="607"/>
      <c r="GML991" s="607"/>
      <c r="GMM991" s="607"/>
      <c r="GMN991" s="607"/>
      <c r="GMO991" s="607"/>
      <c r="GMP991" s="607"/>
      <c r="GMQ991" s="607"/>
      <c r="GMR991" s="607"/>
      <c r="GMS991" s="607"/>
      <c r="GMT991" s="607"/>
      <c r="GMU991" s="607"/>
      <c r="GMV991" s="607"/>
      <c r="GMW991" s="607"/>
      <c r="GMX991" s="607"/>
      <c r="GMY991" s="607"/>
      <c r="GMZ991" s="607"/>
      <c r="GNA991" s="607"/>
      <c r="GNB991" s="607"/>
      <c r="GNC991" s="607"/>
      <c r="GND991" s="607"/>
      <c r="GNE991" s="607"/>
      <c r="GNF991" s="607"/>
      <c r="GNG991" s="607"/>
      <c r="GNH991" s="607"/>
      <c r="GNI991" s="607"/>
      <c r="GNJ991" s="607"/>
      <c r="GNK991" s="607"/>
      <c r="GNL991" s="607"/>
      <c r="GNM991" s="607"/>
      <c r="GNN991" s="607"/>
      <c r="GNO991" s="607"/>
      <c r="GNP991" s="607"/>
      <c r="GNQ991" s="607"/>
      <c r="GNR991" s="607"/>
      <c r="GNS991" s="607"/>
      <c r="GNT991" s="607"/>
      <c r="GNU991" s="607"/>
      <c r="GNV991" s="607"/>
      <c r="GNW991" s="607"/>
      <c r="GNX991" s="607"/>
      <c r="GNY991" s="607"/>
      <c r="GNZ991" s="607"/>
      <c r="GOA991" s="607"/>
      <c r="GOB991" s="607"/>
      <c r="GOC991" s="607"/>
      <c r="GOD991" s="607"/>
      <c r="GOE991" s="607"/>
      <c r="GOF991" s="607"/>
      <c r="GOG991" s="607"/>
      <c r="GOH991" s="607"/>
      <c r="GOI991" s="607"/>
      <c r="GOJ991" s="607"/>
      <c r="GOK991" s="607"/>
      <c r="GOL991" s="607"/>
      <c r="GOM991" s="607"/>
      <c r="GON991" s="607"/>
      <c r="GOO991" s="607"/>
      <c r="GOP991" s="607"/>
      <c r="GOQ991" s="607"/>
      <c r="GOR991" s="607"/>
      <c r="GOS991" s="607"/>
      <c r="GOT991" s="607"/>
      <c r="GOU991" s="607"/>
      <c r="GOV991" s="607"/>
      <c r="GOW991" s="607"/>
      <c r="GOX991" s="607"/>
      <c r="GOY991" s="607"/>
      <c r="GOZ991" s="607"/>
      <c r="GPA991" s="607"/>
      <c r="GPB991" s="607"/>
      <c r="GPC991" s="607"/>
      <c r="GPD991" s="607"/>
      <c r="GPE991" s="607"/>
      <c r="GPF991" s="607"/>
      <c r="GPG991" s="607"/>
      <c r="GPH991" s="607"/>
      <c r="GPI991" s="607"/>
      <c r="GPJ991" s="607"/>
      <c r="GPK991" s="607"/>
      <c r="GPL991" s="607"/>
      <c r="GPM991" s="607"/>
      <c r="GPN991" s="607"/>
      <c r="GPO991" s="607"/>
      <c r="GPP991" s="607"/>
      <c r="GPQ991" s="607"/>
      <c r="GPR991" s="607"/>
      <c r="GPS991" s="607"/>
      <c r="GPT991" s="607"/>
      <c r="GPU991" s="607"/>
      <c r="GPV991" s="607"/>
      <c r="GPW991" s="607"/>
      <c r="GPX991" s="607"/>
      <c r="GPY991" s="607"/>
      <c r="GPZ991" s="607"/>
      <c r="GQA991" s="607"/>
      <c r="GQB991" s="607"/>
      <c r="GQC991" s="607"/>
      <c r="GQD991" s="607"/>
      <c r="GQE991" s="607"/>
      <c r="GQF991" s="607"/>
      <c r="GQG991" s="607"/>
      <c r="GQH991" s="607"/>
      <c r="GQI991" s="607"/>
      <c r="GQJ991" s="607"/>
      <c r="GQK991" s="607"/>
      <c r="GQL991" s="607"/>
      <c r="GQM991" s="607"/>
      <c r="GQN991" s="607"/>
      <c r="GQO991" s="607"/>
      <c r="GQP991" s="607"/>
      <c r="GQQ991" s="607"/>
      <c r="GQR991" s="607"/>
      <c r="GQS991" s="607"/>
      <c r="GQT991" s="607"/>
      <c r="GQU991" s="607"/>
      <c r="GQV991" s="607"/>
      <c r="GQW991" s="607"/>
      <c r="GQX991" s="607"/>
      <c r="GQY991" s="607"/>
      <c r="GQZ991" s="607"/>
      <c r="GRA991" s="607"/>
      <c r="GRB991" s="607"/>
      <c r="GRC991" s="607"/>
      <c r="GRD991" s="607"/>
      <c r="GRE991" s="607"/>
      <c r="GRF991" s="607"/>
      <c r="GRG991" s="607"/>
      <c r="GRH991" s="607"/>
      <c r="GRI991" s="607"/>
      <c r="GRJ991" s="607"/>
      <c r="GRK991" s="607"/>
      <c r="GRL991" s="607"/>
      <c r="GRM991" s="607"/>
      <c r="GRN991" s="607"/>
      <c r="GRO991" s="607"/>
      <c r="GRP991" s="607"/>
      <c r="GRQ991" s="607"/>
      <c r="GRR991" s="607"/>
      <c r="GRS991" s="607"/>
      <c r="GRT991" s="607"/>
      <c r="GRU991" s="607"/>
      <c r="GRV991" s="607"/>
      <c r="GRW991" s="607"/>
      <c r="GRX991" s="607"/>
      <c r="GRY991" s="607"/>
      <c r="GRZ991" s="607"/>
      <c r="GSA991" s="607"/>
      <c r="GSB991" s="607"/>
      <c r="GSC991" s="607"/>
      <c r="GSD991" s="607"/>
      <c r="GSE991" s="607"/>
      <c r="GSF991" s="607"/>
      <c r="GSG991" s="607"/>
      <c r="GSH991" s="607"/>
      <c r="GSI991" s="607"/>
      <c r="GSJ991" s="607"/>
      <c r="GSK991" s="607"/>
      <c r="GSL991" s="607"/>
      <c r="GSM991" s="607"/>
      <c r="GSN991" s="607"/>
      <c r="GSO991" s="607"/>
      <c r="GSP991" s="607"/>
      <c r="GSQ991" s="607"/>
      <c r="GSR991" s="607"/>
      <c r="GSS991" s="607"/>
      <c r="GST991" s="607"/>
      <c r="GSU991" s="607"/>
      <c r="GSV991" s="607"/>
      <c r="GSW991" s="607"/>
      <c r="GSX991" s="607"/>
      <c r="GSY991" s="607"/>
      <c r="GSZ991" s="607"/>
      <c r="GTA991" s="607"/>
      <c r="GTB991" s="607"/>
      <c r="GTC991" s="607"/>
      <c r="GTD991" s="607"/>
      <c r="GTE991" s="607"/>
      <c r="GTF991" s="607"/>
      <c r="GTG991" s="607"/>
      <c r="GTH991" s="607"/>
      <c r="GTI991" s="607"/>
      <c r="GTJ991" s="607"/>
      <c r="GTK991" s="607"/>
      <c r="GTL991" s="607"/>
      <c r="GTM991" s="607"/>
      <c r="GTN991" s="607"/>
      <c r="GTO991" s="607"/>
      <c r="GTP991" s="607"/>
      <c r="GTQ991" s="607"/>
      <c r="GTR991" s="607"/>
      <c r="GTS991" s="607"/>
      <c r="GTT991" s="607"/>
      <c r="GTU991" s="607"/>
      <c r="GTV991" s="607"/>
      <c r="GTW991" s="607"/>
      <c r="GTX991" s="607"/>
      <c r="GTY991" s="607"/>
      <c r="GTZ991" s="607"/>
      <c r="GUA991" s="607"/>
      <c r="GUB991" s="607"/>
      <c r="GUC991" s="607"/>
      <c r="GUD991" s="607"/>
      <c r="GUE991" s="607"/>
      <c r="GUF991" s="607"/>
      <c r="GUG991" s="607"/>
      <c r="GUH991" s="607"/>
      <c r="GUI991" s="607"/>
      <c r="GUJ991" s="607"/>
      <c r="GUK991" s="607"/>
      <c r="GUL991" s="607"/>
      <c r="GUM991" s="607"/>
      <c r="GUN991" s="607"/>
      <c r="GUO991" s="607"/>
      <c r="GUP991" s="607"/>
      <c r="GUQ991" s="607"/>
      <c r="GUR991" s="607"/>
      <c r="GUS991" s="607"/>
      <c r="GUT991" s="607"/>
      <c r="GUU991" s="607"/>
      <c r="GUV991" s="607"/>
      <c r="GUW991" s="607"/>
      <c r="GUX991" s="607"/>
      <c r="GUY991" s="607"/>
      <c r="GUZ991" s="607"/>
      <c r="GVA991" s="607"/>
      <c r="GVB991" s="607"/>
      <c r="GVC991" s="607"/>
      <c r="GVD991" s="607"/>
      <c r="GVE991" s="607"/>
      <c r="GVF991" s="607"/>
      <c r="GVG991" s="607"/>
      <c r="GVH991" s="607"/>
      <c r="GVI991" s="607"/>
      <c r="GVJ991" s="607"/>
      <c r="GVK991" s="607"/>
      <c r="GVL991" s="607"/>
      <c r="GVM991" s="607"/>
      <c r="GVN991" s="607"/>
      <c r="GVO991" s="607"/>
      <c r="GVP991" s="607"/>
      <c r="GVQ991" s="607"/>
      <c r="GVR991" s="607"/>
      <c r="GVS991" s="607"/>
      <c r="GVT991" s="607"/>
      <c r="GVU991" s="607"/>
      <c r="GVV991" s="607"/>
      <c r="GVW991" s="607"/>
      <c r="GVX991" s="607"/>
      <c r="GVY991" s="607"/>
      <c r="GVZ991" s="607"/>
      <c r="GWA991" s="607"/>
      <c r="GWB991" s="607"/>
      <c r="GWC991" s="607"/>
      <c r="GWD991" s="607"/>
      <c r="GWE991" s="607"/>
      <c r="GWF991" s="607"/>
      <c r="GWG991" s="607"/>
      <c r="GWH991" s="607"/>
      <c r="GWI991" s="607"/>
      <c r="GWJ991" s="607"/>
      <c r="GWK991" s="607"/>
      <c r="GWL991" s="607"/>
      <c r="GWM991" s="607"/>
      <c r="GWN991" s="607"/>
      <c r="GWO991" s="607"/>
      <c r="GWP991" s="607"/>
      <c r="GWQ991" s="607"/>
      <c r="GWR991" s="607"/>
      <c r="GWS991" s="607"/>
      <c r="GWT991" s="607"/>
      <c r="GWU991" s="607"/>
      <c r="GWV991" s="607"/>
      <c r="GWW991" s="607"/>
      <c r="GWX991" s="607"/>
      <c r="GWY991" s="607"/>
      <c r="GWZ991" s="607"/>
      <c r="GXA991" s="607"/>
      <c r="GXB991" s="607"/>
      <c r="GXC991" s="607"/>
      <c r="GXD991" s="607"/>
      <c r="GXE991" s="607"/>
      <c r="GXF991" s="607"/>
      <c r="GXG991" s="607"/>
      <c r="GXH991" s="607"/>
      <c r="GXI991" s="607"/>
      <c r="GXJ991" s="607"/>
      <c r="GXK991" s="607"/>
      <c r="GXL991" s="607"/>
      <c r="GXM991" s="607"/>
      <c r="GXN991" s="607"/>
      <c r="GXO991" s="607"/>
      <c r="GXP991" s="607"/>
      <c r="GXQ991" s="607"/>
      <c r="GXR991" s="607"/>
      <c r="GXS991" s="607"/>
      <c r="GXT991" s="607"/>
      <c r="GXU991" s="607"/>
      <c r="GXV991" s="607"/>
      <c r="GXW991" s="607"/>
      <c r="GXX991" s="607"/>
      <c r="GXY991" s="607"/>
      <c r="GXZ991" s="607"/>
      <c r="GYA991" s="607"/>
      <c r="GYB991" s="607"/>
      <c r="GYC991" s="607"/>
      <c r="GYD991" s="607"/>
      <c r="GYE991" s="607"/>
      <c r="GYF991" s="607"/>
      <c r="GYG991" s="607"/>
      <c r="GYH991" s="607"/>
      <c r="GYI991" s="607"/>
      <c r="GYJ991" s="607"/>
      <c r="GYK991" s="607"/>
      <c r="GYL991" s="607"/>
      <c r="GYM991" s="607"/>
      <c r="GYN991" s="607"/>
      <c r="GYO991" s="607"/>
      <c r="GYP991" s="607"/>
      <c r="GYQ991" s="607"/>
      <c r="GYR991" s="607"/>
      <c r="GYS991" s="607"/>
      <c r="GYT991" s="607"/>
      <c r="GYU991" s="607"/>
      <c r="GYV991" s="607"/>
      <c r="GYW991" s="607"/>
      <c r="GYX991" s="607"/>
      <c r="GYY991" s="607"/>
      <c r="GYZ991" s="607"/>
      <c r="GZA991" s="607"/>
      <c r="GZB991" s="607"/>
      <c r="GZC991" s="607"/>
      <c r="GZD991" s="607"/>
      <c r="GZE991" s="607"/>
      <c r="GZF991" s="607"/>
      <c r="GZG991" s="607"/>
      <c r="GZH991" s="607"/>
      <c r="GZI991" s="607"/>
      <c r="GZJ991" s="607"/>
      <c r="GZK991" s="607"/>
      <c r="GZL991" s="607"/>
      <c r="GZM991" s="607"/>
      <c r="GZN991" s="607"/>
      <c r="GZO991" s="607"/>
      <c r="GZP991" s="607"/>
      <c r="GZQ991" s="607"/>
      <c r="GZR991" s="607"/>
      <c r="GZS991" s="607"/>
      <c r="GZT991" s="607"/>
      <c r="GZU991" s="607"/>
      <c r="GZV991" s="607"/>
      <c r="GZW991" s="607"/>
      <c r="GZX991" s="607"/>
      <c r="GZY991" s="607"/>
      <c r="GZZ991" s="607"/>
      <c r="HAA991" s="607"/>
      <c r="HAB991" s="607"/>
      <c r="HAC991" s="607"/>
      <c r="HAD991" s="607"/>
      <c r="HAE991" s="607"/>
      <c r="HAF991" s="607"/>
      <c r="HAG991" s="607"/>
      <c r="HAH991" s="607"/>
      <c r="HAI991" s="607"/>
      <c r="HAJ991" s="607"/>
      <c r="HAK991" s="607"/>
      <c r="HAL991" s="607"/>
      <c r="HAM991" s="607"/>
      <c r="HAN991" s="607"/>
      <c r="HAO991" s="607"/>
      <c r="HAP991" s="607"/>
      <c r="HAQ991" s="607"/>
      <c r="HAR991" s="607"/>
      <c r="HAS991" s="607"/>
      <c r="HAT991" s="607"/>
      <c r="HAU991" s="607"/>
      <c r="HAV991" s="607"/>
      <c r="HAW991" s="607"/>
      <c r="HAX991" s="607"/>
      <c r="HAY991" s="607"/>
      <c r="HAZ991" s="607"/>
      <c r="HBA991" s="607"/>
      <c r="HBB991" s="607"/>
      <c r="HBC991" s="607"/>
      <c r="HBD991" s="607"/>
      <c r="HBE991" s="607"/>
      <c r="HBF991" s="607"/>
      <c r="HBG991" s="607"/>
      <c r="HBH991" s="607"/>
      <c r="HBI991" s="607"/>
      <c r="HBJ991" s="607"/>
      <c r="HBK991" s="607"/>
      <c r="HBL991" s="607"/>
      <c r="HBM991" s="607"/>
      <c r="HBN991" s="607"/>
      <c r="HBO991" s="607"/>
      <c r="HBP991" s="607"/>
      <c r="HBQ991" s="607"/>
      <c r="HBR991" s="607"/>
      <c r="HBS991" s="607"/>
      <c r="HBT991" s="607"/>
      <c r="HBU991" s="607"/>
      <c r="HBV991" s="607"/>
      <c r="HBW991" s="607"/>
      <c r="HBX991" s="607"/>
      <c r="HBY991" s="607"/>
      <c r="HBZ991" s="607"/>
      <c r="HCA991" s="607"/>
      <c r="HCB991" s="607"/>
      <c r="HCC991" s="607"/>
      <c r="HCD991" s="607"/>
      <c r="HCE991" s="607"/>
      <c r="HCF991" s="607"/>
      <c r="HCG991" s="607"/>
      <c r="HCH991" s="607"/>
      <c r="HCI991" s="607"/>
      <c r="HCJ991" s="607"/>
      <c r="HCK991" s="607"/>
      <c r="HCL991" s="607"/>
      <c r="HCM991" s="607"/>
      <c r="HCN991" s="607"/>
      <c r="HCO991" s="607"/>
      <c r="HCP991" s="607"/>
      <c r="HCQ991" s="607"/>
      <c r="HCR991" s="607"/>
      <c r="HCS991" s="607"/>
      <c r="HCT991" s="607"/>
      <c r="HCU991" s="607"/>
      <c r="HCV991" s="607"/>
      <c r="HCW991" s="607"/>
      <c r="HCX991" s="607"/>
      <c r="HCY991" s="607"/>
      <c r="HCZ991" s="607"/>
      <c r="HDA991" s="607"/>
      <c r="HDB991" s="607"/>
      <c r="HDC991" s="607"/>
      <c r="HDD991" s="607"/>
      <c r="HDE991" s="607"/>
      <c r="HDF991" s="607"/>
      <c r="HDG991" s="607"/>
      <c r="HDH991" s="607"/>
      <c r="HDI991" s="607"/>
      <c r="HDJ991" s="607"/>
      <c r="HDK991" s="607"/>
      <c r="HDL991" s="607"/>
      <c r="HDM991" s="607"/>
      <c r="HDN991" s="607"/>
      <c r="HDO991" s="607"/>
      <c r="HDP991" s="607"/>
      <c r="HDQ991" s="607"/>
      <c r="HDR991" s="607"/>
      <c r="HDS991" s="607"/>
      <c r="HDT991" s="607"/>
      <c r="HDU991" s="607"/>
      <c r="HDV991" s="607"/>
      <c r="HDW991" s="607"/>
      <c r="HDX991" s="607"/>
      <c r="HDY991" s="607"/>
      <c r="HDZ991" s="607"/>
      <c r="HEA991" s="607"/>
      <c r="HEB991" s="607"/>
      <c r="HEC991" s="607"/>
      <c r="HED991" s="607"/>
      <c r="HEE991" s="607"/>
      <c r="HEF991" s="607"/>
      <c r="HEG991" s="607"/>
      <c r="HEH991" s="607"/>
      <c r="HEI991" s="607"/>
      <c r="HEJ991" s="607"/>
      <c r="HEK991" s="607"/>
      <c r="HEL991" s="607"/>
      <c r="HEM991" s="607"/>
      <c r="HEN991" s="607"/>
      <c r="HEO991" s="607"/>
      <c r="HEP991" s="607"/>
      <c r="HEQ991" s="607"/>
      <c r="HER991" s="607"/>
      <c r="HES991" s="607"/>
      <c r="HET991" s="607"/>
      <c r="HEU991" s="607"/>
      <c r="HEV991" s="607"/>
      <c r="HEW991" s="607"/>
      <c r="HEX991" s="607"/>
      <c r="HEY991" s="607"/>
      <c r="HEZ991" s="607"/>
      <c r="HFA991" s="607"/>
      <c r="HFB991" s="607"/>
      <c r="HFC991" s="607"/>
      <c r="HFD991" s="607"/>
      <c r="HFE991" s="607"/>
      <c r="HFF991" s="607"/>
      <c r="HFG991" s="607"/>
      <c r="HFH991" s="607"/>
      <c r="HFI991" s="607"/>
      <c r="HFJ991" s="607"/>
      <c r="HFK991" s="607"/>
      <c r="HFL991" s="607"/>
      <c r="HFM991" s="607"/>
      <c r="HFN991" s="607"/>
      <c r="HFO991" s="607"/>
      <c r="HFP991" s="607"/>
      <c r="HFQ991" s="607"/>
      <c r="HFR991" s="607"/>
      <c r="HFS991" s="607"/>
      <c r="HFT991" s="607"/>
      <c r="HFU991" s="607"/>
      <c r="HFV991" s="607"/>
      <c r="HFW991" s="607"/>
      <c r="HFX991" s="607"/>
      <c r="HFY991" s="607"/>
      <c r="HFZ991" s="607"/>
      <c r="HGA991" s="607"/>
      <c r="HGB991" s="607"/>
      <c r="HGC991" s="607"/>
      <c r="HGD991" s="607"/>
      <c r="HGE991" s="607"/>
      <c r="HGF991" s="607"/>
      <c r="HGG991" s="607"/>
      <c r="HGH991" s="607"/>
      <c r="HGI991" s="607"/>
      <c r="HGJ991" s="607"/>
      <c r="HGK991" s="607"/>
      <c r="HGL991" s="607"/>
      <c r="HGM991" s="607"/>
      <c r="HGN991" s="607"/>
      <c r="HGO991" s="607"/>
      <c r="HGP991" s="607"/>
      <c r="HGQ991" s="607"/>
      <c r="HGR991" s="607"/>
      <c r="HGS991" s="607"/>
      <c r="HGT991" s="607"/>
      <c r="HGU991" s="607"/>
      <c r="HGV991" s="607"/>
      <c r="HGW991" s="607"/>
      <c r="HGX991" s="607"/>
      <c r="HGY991" s="607"/>
      <c r="HGZ991" s="607"/>
      <c r="HHA991" s="607"/>
      <c r="HHB991" s="607"/>
      <c r="HHC991" s="607"/>
      <c r="HHD991" s="607"/>
      <c r="HHE991" s="607"/>
      <c r="HHF991" s="607"/>
      <c r="HHG991" s="607"/>
      <c r="HHH991" s="607"/>
      <c r="HHI991" s="607"/>
      <c r="HHJ991" s="607"/>
      <c r="HHK991" s="607"/>
      <c r="HHL991" s="607"/>
      <c r="HHM991" s="607"/>
      <c r="HHN991" s="607"/>
      <c r="HHO991" s="607"/>
      <c r="HHP991" s="607"/>
      <c r="HHQ991" s="607"/>
      <c r="HHR991" s="607"/>
      <c r="HHS991" s="607"/>
      <c r="HHT991" s="607"/>
      <c r="HHU991" s="607"/>
      <c r="HHV991" s="607"/>
      <c r="HHW991" s="607"/>
      <c r="HHX991" s="607"/>
      <c r="HHY991" s="607"/>
      <c r="HHZ991" s="607"/>
      <c r="HIA991" s="607"/>
      <c r="HIB991" s="607"/>
      <c r="HIC991" s="607"/>
      <c r="HID991" s="607"/>
      <c r="HIE991" s="607"/>
      <c r="HIF991" s="607"/>
      <c r="HIG991" s="607"/>
      <c r="HIH991" s="607"/>
      <c r="HII991" s="607"/>
      <c r="HIJ991" s="607"/>
      <c r="HIK991" s="607"/>
      <c r="HIL991" s="607"/>
      <c r="HIM991" s="607"/>
      <c r="HIN991" s="607"/>
      <c r="HIO991" s="607"/>
      <c r="HIP991" s="607"/>
      <c r="HIQ991" s="607"/>
      <c r="HIR991" s="607"/>
      <c r="HIS991" s="607"/>
      <c r="HIT991" s="607"/>
      <c r="HIU991" s="607"/>
      <c r="HIV991" s="607"/>
      <c r="HIW991" s="607"/>
      <c r="HIX991" s="607"/>
      <c r="HIY991" s="607"/>
      <c r="HIZ991" s="607"/>
      <c r="HJA991" s="607"/>
      <c r="HJB991" s="607"/>
      <c r="HJC991" s="607"/>
      <c r="HJD991" s="607"/>
      <c r="HJE991" s="607"/>
      <c r="HJF991" s="607"/>
      <c r="HJG991" s="607"/>
      <c r="HJH991" s="607"/>
      <c r="HJI991" s="607"/>
      <c r="HJJ991" s="607"/>
      <c r="HJK991" s="607"/>
      <c r="HJL991" s="607"/>
      <c r="HJM991" s="607"/>
      <c r="HJN991" s="607"/>
      <c r="HJO991" s="607"/>
      <c r="HJP991" s="607"/>
      <c r="HJQ991" s="607"/>
      <c r="HJR991" s="607"/>
      <c r="HJS991" s="607"/>
      <c r="HJT991" s="607"/>
      <c r="HJU991" s="607"/>
      <c r="HJV991" s="607"/>
      <c r="HJW991" s="607"/>
      <c r="HJX991" s="607"/>
      <c r="HJY991" s="607"/>
      <c r="HJZ991" s="607"/>
      <c r="HKA991" s="607"/>
      <c r="HKB991" s="607"/>
      <c r="HKC991" s="607"/>
      <c r="HKD991" s="607"/>
      <c r="HKE991" s="607"/>
      <c r="HKF991" s="607"/>
      <c r="HKG991" s="607"/>
      <c r="HKH991" s="607"/>
      <c r="HKI991" s="607"/>
      <c r="HKJ991" s="607"/>
      <c r="HKK991" s="607"/>
      <c r="HKL991" s="607"/>
      <c r="HKM991" s="607"/>
      <c r="HKN991" s="607"/>
      <c r="HKO991" s="607"/>
      <c r="HKP991" s="607"/>
      <c r="HKQ991" s="607"/>
      <c r="HKR991" s="607"/>
      <c r="HKS991" s="607"/>
      <c r="HKT991" s="607"/>
      <c r="HKU991" s="607"/>
      <c r="HKV991" s="607"/>
      <c r="HKW991" s="607"/>
      <c r="HKX991" s="607"/>
      <c r="HKY991" s="607"/>
      <c r="HKZ991" s="607"/>
      <c r="HLA991" s="607"/>
      <c r="HLB991" s="607"/>
      <c r="HLC991" s="607"/>
      <c r="HLD991" s="607"/>
      <c r="HLE991" s="607"/>
      <c r="HLF991" s="607"/>
      <c r="HLG991" s="607"/>
      <c r="HLH991" s="607"/>
      <c r="HLI991" s="607"/>
      <c r="HLJ991" s="607"/>
      <c r="HLK991" s="607"/>
      <c r="HLL991" s="607"/>
      <c r="HLM991" s="607"/>
      <c r="HLN991" s="607"/>
      <c r="HLO991" s="607"/>
      <c r="HLP991" s="607"/>
      <c r="HLQ991" s="607"/>
      <c r="HLR991" s="607"/>
      <c r="HLS991" s="607"/>
      <c r="HLT991" s="607"/>
      <c r="HLU991" s="607"/>
      <c r="HLV991" s="607"/>
      <c r="HLW991" s="607"/>
      <c r="HLX991" s="607"/>
      <c r="HLY991" s="607"/>
      <c r="HLZ991" s="607"/>
      <c r="HMA991" s="607"/>
      <c r="HMB991" s="607"/>
      <c r="HMC991" s="607"/>
      <c r="HMD991" s="607"/>
      <c r="HME991" s="607"/>
      <c r="HMF991" s="607"/>
      <c r="HMG991" s="607"/>
      <c r="HMH991" s="607"/>
      <c r="HMI991" s="607"/>
      <c r="HMJ991" s="607"/>
      <c r="HMK991" s="607"/>
      <c r="HML991" s="607"/>
      <c r="HMM991" s="607"/>
      <c r="HMN991" s="607"/>
      <c r="HMO991" s="607"/>
      <c r="HMP991" s="607"/>
      <c r="HMQ991" s="607"/>
      <c r="HMR991" s="607"/>
      <c r="HMS991" s="607"/>
      <c r="HMT991" s="607"/>
      <c r="HMU991" s="607"/>
      <c r="HMV991" s="607"/>
      <c r="HMW991" s="607"/>
      <c r="HMX991" s="607"/>
      <c r="HMY991" s="607"/>
      <c r="HMZ991" s="607"/>
      <c r="HNA991" s="607"/>
      <c r="HNB991" s="607"/>
      <c r="HNC991" s="607"/>
      <c r="HND991" s="607"/>
      <c r="HNE991" s="607"/>
      <c r="HNF991" s="607"/>
      <c r="HNG991" s="607"/>
      <c r="HNH991" s="607"/>
      <c r="HNI991" s="607"/>
      <c r="HNJ991" s="607"/>
      <c r="HNK991" s="607"/>
      <c r="HNL991" s="607"/>
      <c r="HNM991" s="607"/>
      <c r="HNN991" s="607"/>
      <c r="HNO991" s="607"/>
      <c r="HNP991" s="607"/>
      <c r="HNQ991" s="607"/>
      <c r="HNR991" s="607"/>
      <c r="HNS991" s="607"/>
      <c r="HNT991" s="607"/>
      <c r="HNU991" s="607"/>
      <c r="HNV991" s="607"/>
      <c r="HNW991" s="607"/>
      <c r="HNX991" s="607"/>
      <c r="HNY991" s="607"/>
      <c r="HNZ991" s="607"/>
      <c r="HOA991" s="607"/>
      <c r="HOB991" s="607"/>
      <c r="HOC991" s="607"/>
      <c r="HOD991" s="607"/>
      <c r="HOE991" s="607"/>
      <c r="HOF991" s="607"/>
      <c r="HOG991" s="607"/>
      <c r="HOH991" s="607"/>
      <c r="HOI991" s="607"/>
      <c r="HOJ991" s="607"/>
      <c r="HOK991" s="607"/>
      <c r="HOL991" s="607"/>
      <c r="HOM991" s="607"/>
      <c r="HON991" s="607"/>
      <c r="HOO991" s="607"/>
      <c r="HOP991" s="607"/>
      <c r="HOQ991" s="607"/>
      <c r="HOR991" s="607"/>
      <c r="HOS991" s="607"/>
      <c r="HOT991" s="607"/>
      <c r="HOU991" s="607"/>
      <c r="HOV991" s="607"/>
      <c r="HOW991" s="607"/>
      <c r="HOX991" s="607"/>
      <c r="HOY991" s="607"/>
      <c r="HOZ991" s="607"/>
      <c r="HPA991" s="607"/>
      <c r="HPB991" s="607"/>
      <c r="HPC991" s="607"/>
      <c r="HPD991" s="607"/>
      <c r="HPE991" s="607"/>
      <c r="HPF991" s="607"/>
      <c r="HPG991" s="607"/>
      <c r="HPH991" s="607"/>
      <c r="HPI991" s="607"/>
      <c r="HPJ991" s="607"/>
      <c r="HPK991" s="607"/>
      <c r="HPL991" s="607"/>
      <c r="HPM991" s="607"/>
      <c r="HPN991" s="607"/>
      <c r="HPO991" s="607"/>
      <c r="HPP991" s="607"/>
      <c r="HPQ991" s="607"/>
      <c r="HPR991" s="607"/>
      <c r="HPS991" s="607"/>
      <c r="HPT991" s="607"/>
      <c r="HPU991" s="607"/>
      <c r="HPV991" s="607"/>
      <c r="HPW991" s="607"/>
      <c r="HPX991" s="607"/>
      <c r="HPY991" s="607"/>
      <c r="HPZ991" s="607"/>
      <c r="HQA991" s="607"/>
      <c r="HQB991" s="607"/>
      <c r="HQC991" s="607"/>
      <c r="HQD991" s="607"/>
      <c r="HQE991" s="607"/>
      <c r="HQF991" s="607"/>
      <c r="HQG991" s="607"/>
      <c r="HQH991" s="607"/>
      <c r="HQI991" s="607"/>
      <c r="HQJ991" s="607"/>
      <c r="HQK991" s="607"/>
      <c r="HQL991" s="607"/>
      <c r="HQM991" s="607"/>
      <c r="HQN991" s="607"/>
      <c r="HQO991" s="607"/>
      <c r="HQP991" s="607"/>
      <c r="HQQ991" s="607"/>
      <c r="HQR991" s="607"/>
      <c r="HQS991" s="607"/>
      <c r="HQT991" s="607"/>
      <c r="HQU991" s="607"/>
      <c r="HQV991" s="607"/>
      <c r="HQW991" s="607"/>
      <c r="HQX991" s="607"/>
      <c r="HQY991" s="607"/>
      <c r="HQZ991" s="607"/>
      <c r="HRA991" s="607"/>
      <c r="HRB991" s="607"/>
      <c r="HRC991" s="607"/>
      <c r="HRD991" s="607"/>
      <c r="HRE991" s="607"/>
      <c r="HRF991" s="607"/>
      <c r="HRG991" s="607"/>
      <c r="HRH991" s="607"/>
      <c r="HRI991" s="607"/>
      <c r="HRJ991" s="607"/>
      <c r="HRK991" s="607"/>
      <c r="HRL991" s="607"/>
      <c r="HRM991" s="607"/>
      <c r="HRN991" s="607"/>
      <c r="HRO991" s="607"/>
      <c r="HRP991" s="607"/>
      <c r="HRQ991" s="607"/>
      <c r="HRR991" s="607"/>
      <c r="HRS991" s="607"/>
      <c r="HRT991" s="607"/>
      <c r="HRU991" s="607"/>
      <c r="HRV991" s="607"/>
      <c r="HRW991" s="607"/>
      <c r="HRX991" s="607"/>
      <c r="HRY991" s="607"/>
      <c r="HRZ991" s="607"/>
      <c r="HSA991" s="607"/>
      <c r="HSB991" s="607"/>
      <c r="HSC991" s="607"/>
      <c r="HSD991" s="607"/>
      <c r="HSE991" s="607"/>
      <c r="HSF991" s="607"/>
      <c r="HSG991" s="607"/>
      <c r="HSH991" s="607"/>
      <c r="HSI991" s="607"/>
      <c r="HSJ991" s="607"/>
      <c r="HSK991" s="607"/>
      <c r="HSL991" s="607"/>
      <c r="HSM991" s="607"/>
      <c r="HSN991" s="607"/>
      <c r="HSO991" s="607"/>
      <c r="HSP991" s="607"/>
      <c r="HSQ991" s="607"/>
      <c r="HSR991" s="607"/>
      <c r="HSS991" s="607"/>
      <c r="HST991" s="607"/>
      <c r="HSU991" s="607"/>
      <c r="HSV991" s="607"/>
      <c r="HSW991" s="607"/>
      <c r="HSX991" s="607"/>
      <c r="HSY991" s="607"/>
      <c r="HSZ991" s="607"/>
      <c r="HTA991" s="607"/>
      <c r="HTB991" s="607"/>
      <c r="HTC991" s="607"/>
      <c r="HTD991" s="607"/>
      <c r="HTE991" s="607"/>
      <c r="HTF991" s="607"/>
      <c r="HTG991" s="607"/>
      <c r="HTH991" s="607"/>
      <c r="HTI991" s="607"/>
      <c r="HTJ991" s="607"/>
      <c r="HTK991" s="607"/>
      <c r="HTL991" s="607"/>
      <c r="HTM991" s="607"/>
      <c r="HTN991" s="607"/>
      <c r="HTO991" s="607"/>
      <c r="HTP991" s="607"/>
      <c r="HTQ991" s="607"/>
      <c r="HTR991" s="607"/>
      <c r="HTS991" s="607"/>
      <c r="HTT991" s="607"/>
      <c r="HTU991" s="607"/>
      <c r="HTV991" s="607"/>
      <c r="HTW991" s="607"/>
      <c r="HTX991" s="607"/>
      <c r="HTY991" s="607"/>
      <c r="HTZ991" s="607"/>
      <c r="HUA991" s="607"/>
      <c r="HUB991" s="607"/>
      <c r="HUC991" s="607"/>
      <c r="HUD991" s="607"/>
      <c r="HUE991" s="607"/>
      <c r="HUF991" s="607"/>
      <c r="HUG991" s="607"/>
      <c r="HUH991" s="607"/>
      <c r="HUI991" s="607"/>
      <c r="HUJ991" s="607"/>
      <c r="HUK991" s="607"/>
      <c r="HUL991" s="607"/>
      <c r="HUM991" s="607"/>
      <c r="HUN991" s="607"/>
      <c r="HUO991" s="607"/>
      <c r="HUP991" s="607"/>
      <c r="HUQ991" s="607"/>
      <c r="HUR991" s="607"/>
      <c r="HUS991" s="607"/>
      <c r="HUT991" s="607"/>
      <c r="HUU991" s="607"/>
      <c r="HUV991" s="607"/>
      <c r="HUW991" s="607"/>
      <c r="HUX991" s="607"/>
      <c r="HUY991" s="607"/>
      <c r="HUZ991" s="607"/>
      <c r="HVA991" s="607"/>
      <c r="HVB991" s="607"/>
      <c r="HVC991" s="607"/>
      <c r="HVD991" s="607"/>
      <c r="HVE991" s="607"/>
      <c r="HVF991" s="607"/>
      <c r="HVG991" s="607"/>
      <c r="HVH991" s="607"/>
      <c r="HVI991" s="607"/>
      <c r="HVJ991" s="607"/>
      <c r="HVK991" s="607"/>
      <c r="HVL991" s="607"/>
      <c r="HVM991" s="607"/>
      <c r="HVN991" s="607"/>
      <c r="HVO991" s="607"/>
      <c r="HVP991" s="607"/>
      <c r="HVQ991" s="607"/>
      <c r="HVR991" s="607"/>
      <c r="HVS991" s="607"/>
      <c r="HVT991" s="607"/>
      <c r="HVU991" s="607"/>
      <c r="HVV991" s="607"/>
      <c r="HVW991" s="607"/>
      <c r="HVX991" s="607"/>
      <c r="HVY991" s="607"/>
      <c r="HVZ991" s="607"/>
      <c r="HWA991" s="607"/>
      <c r="HWB991" s="607"/>
      <c r="HWC991" s="607"/>
      <c r="HWD991" s="607"/>
      <c r="HWE991" s="607"/>
      <c r="HWF991" s="607"/>
      <c r="HWG991" s="607"/>
      <c r="HWH991" s="607"/>
      <c r="HWI991" s="607"/>
      <c r="HWJ991" s="607"/>
      <c r="HWK991" s="607"/>
      <c r="HWL991" s="607"/>
      <c r="HWM991" s="607"/>
      <c r="HWN991" s="607"/>
      <c r="HWO991" s="607"/>
      <c r="HWP991" s="607"/>
      <c r="HWQ991" s="607"/>
      <c r="HWR991" s="607"/>
      <c r="HWS991" s="607"/>
      <c r="HWT991" s="607"/>
      <c r="HWU991" s="607"/>
      <c r="HWV991" s="607"/>
      <c r="HWW991" s="607"/>
      <c r="HWX991" s="607"/>
      <c r="HWY991" s="607"/>
      <c r="HWZ991" s="607"/>
      <c r="HXA991" s="607"/>
      <c r="HXB991" s="607"/>
      <c r="HXC991" s="607"/>
      <c r="HXD991" s="607"/>
      <c r="HXE991" s="607"/>
      <c r="HXF991" s="607"/>
      <c r="HXG991" s="607"/>
      <c r="HXH991" s="607"/>
      <c r="HXI991" s="607"/>
      <c r="HXJ991" s="607"/>
      <c r="HXK991" s="607"/>
      <c r="HXL991" s="607"/>
      <c r="HXM991" s="607"/>
      <c r="HXN991" s="607"/>
      <c r="HXO991" s="607"/>
      <c r="HXP991" s="607"/>
      <c r="HXQ991" s="607"/>
      <c r="HXR991" s="607"/>
      <c r="HXS991" s="607"/>
      <c r="HXT991" s="607"/>
      <c r="HXU991" s="607"/>
      <c r="HXV991" s="607"/>
      <c r="HXW991" s="607"/>
      <c r="HXX991" s="607"/>
      <c r="HXY991" s="607"/>
      <c r="HXZ991" s="607"/>
      <c r="HYA991" s="607"/>
      <c r="HYB991" s="607"/>
      <c r="HYC991" s="607"/>
      <c r="HYD991" s="607"/>
      <c r="HYE991" s="607"/>
      <c r="HYF991" s="607"/>
      <c r="HYG991" s="607"/>
      <c r="HYH991" s="607"/>
      <c r="HYI991" s="607"/>
      <c r="HYJ991" s="607"/>
      <c r="HYK991" s="607"/>
      <c r="HYL991" s="607"/>
      <c r="HYM991" s="607"/>
      <c r="HYN991" s="607"/>
      <c r="HYO991" s="607"/>
      <c r="HYP991" s="607"/>
      <c r="HYQ991" s="607"/>
      <c r="HYR991" s="607"/>
      <c r="HYS991" s="607"/>
      <c r="HYT991" s="607"/>
      <c r="HYU991" s="607"/>
      <c r="HYV991" s="607"/>
      <c r="HYW991" s="607"/>
      <c r="HYX991" s="607"/>
      <c r="HYY991" s="607"/>
      <c r="HYZ991" s="607"/>
      <c r="HZA991" s="607"/>
      <c r="HZB991" s="607"/>
      <c r="HZC991" s="607"/>
      <c r="HZD991" s="607"/>
      <c r="HZE991" s="607"/>
      <c r="HZF991" s="607"/>
      <c r="HZG991" s="607"/>
      <c r="HZH991" s="607"/>
      <c r="HZI991" s="607"/>
      <c r="HZJ991" s="607"/>
      <c r="HZK991" s="607"/>
      <c r="HZL991" s="607"/>
      <c r="HZM991" s="607"/>
      <c r="HZN991" s="607"/>
      <c r="HZO991" s="607"/>
      <c r="HZP991" s="607"/>
      <c r="HZQ991" s="607"/>
      <c r="HZR991" s="607"/>
      <c r="HZS991" s="607"/>
      <c r="HZT991" s="607"/>
      <c r="HZU991" s="607"/>
      <c r="HZV991" s="607"/>
      <c r="HZW991" s="607"/>
      <c r="HZX991" s="607"/>
      <c r="HZY991" s="607"/>
      <c r="HZZ991" s="607"/>
      <c r="IAA991" s="607"/>
      <c r="IAB991" s="607"/>
      <c r="IAC991" s="607"/>
      <c r="IAD991" s="607"/>
      <c r="IAE991" s="607"/>
      <c r="IAF991" s="607"/>
      <c r="IAG991" s="607"/>
      <c r="IAH991" s="607"/>
      <c r="IAI991" s="607"/>
      <c r="IAJ991" s="607"/>
      <c r="IAK991" s="607"/>
      <c r="IAL991" s="607"/>
      <c r="IAM991" s="607"/>
      <c r="IAN991" s="607"/>
      <c r="IAO991" s="607"/>
      <c r="IAP991" s="607"/>
      <c r="IAQ991" s="607"/>
      <c r="IAR991" s="607"/>
      <c r="IAS991" s="607"/>
      <c r="IAT991" s="607"/>
      <c r="IAU991" s="607"/>
      <c r="IAV991" s="607"/>
      <c r="IAW991" s="607"/>
      <c r="IAX991" s="607"/>
      <c r="IAY991" s="607"/>
      <c r="IAZ991" s="607"/>
      <c r="IBA991" s="607"/>
      <c r="IBB991" s="607"/>
      <c r="IBC991" s="607"/>
      <c r="IBD991" s="607"/>
      <c r="IBE991" s="607"/>
      <c r="IBF991" s="607"/>
      <c r="IBG991" s="607"/>
      <c r="IBH991" s="607"/>
      <c r="IBI991" s="607"/>
      <c r="IBJ991" s="607"/>
      <c r="IBK991" s="607"/>
      <c r="IBL991" s="607"/>
      <c r="IBM991" s="607"/>
      <c r="IBN991" s="607"/>
      <c r="IBO991" s="607"/>
      <c r="IBP991" s="607"/>
      <c r="IBQ991" s="607"/>
      <c r="IBR991" s="607"/>
      <c r="IBS991" s="607"/>
      <c r="IBT991" s="607"/>
      <c r="IBU991" s="607"/>
      <c r="IBV991" s="607"/>
      <c r="IBW991" s="607"/>
      <c r="IBX991" s="607"/>
      <c r="IBY991" s="607"/>
      <c r="IBZ991" s="607"/>
      <c r="ICA991" s="607"/>
      <c r="ICB991" s="607"/>
      <c r="ICC991" s="607"/>
      <c r="ICD991" s="607"/>
      <c r="ICE991" s="607"/>
      <c r="ICF991" s="607"/>
      <c r="ICG991" s="607"/>
      <c r="ICH991" s="607"/>
      <c r="ICI991" s="607"/>
      <c r="ICJ991" s="607"/>
      <c r="ICK991" s="607"/>
      <c r="ICL991" s="607"/>
      <c r="ICM991" s="607"/>
      <c r="ICN991" s="607"/>
      <c r="ICO991" s="607"/>
      <c r="ICP991" s="607"/>
      <c r="ICQ991" s="607"/>
      <c r="ICR991" s="607"/>
      <c r="ICS991" s="607"/>
      <c r="ICT991" s="607"/>
      <c r="ICU991" s="607"/>
      <c r="ICV991" s="607"/>
      <c r="ICW991" s="607"/>
      <c r="ICX991" s="607"/>
      <c r="ICY991" s="607"/>
      <c r="ICZ991" s="607"/>
      <c r="IDA991" s="607"/>
      <c r="IDB991" s="607"/>
      <c r="IDC991" s="607"/>
      <c r="IDD991" s="607"/>
      <c r="IDE991" s="607"/>
      <c r="IDF991" s="607"/>
      <c r="IDG991" s="607"/>
      <c r="IDH991" s="607"/>
      <c r="IDI991" s="607"/>
      <c r="IDJ991" s="607"/>
      <c r="IDK991" s="607"/>
      <c r="IDL991" s="607"/>
      <c r="IDM991" s="607"/>
      <c r="IDN991" s="607"/>
      <c r="IDO991" s="607"/>
      <c r="IDP991" s="607"/>
      <c r="IDQ991" s="607"/>
      <c r="IDR991" s="607"/>
      <c r="IDS991" s="607"/>
      <c r="IDT991" s="607"/>
      <c r="IDU991" s="607"/>
      <c r="IDV991" s="607"/>
      <c r="IDW991" s="607"/>
      <c r="IDX991" s="607"/>
      <c r="IDY991" s="607"/>
      <c r="IDZ991" s="607"/>
      <c r="IEA991" s="607"/>
      <c r="IEB991" s="607"/>
      <c r="IEC991" s="607"/>
      <c r="IED991" s="607"/>
      <c r="IEE991" s="607"/>
      <c r="IEF991" s="607"/>
      <c r="IEG991" s="607"/>
      <c r="IEH991" s="607"/>
      <c r="IEI991" s="607"/>
      <c r="IEJ991" s="607"/>
      <c r="IEK991" s="607"/>
      <c r="IEL991" s="607"/>
      <c r="IEM991" s="607"/>
      <c r="IEN991" s="607"/>
      <c r="IEO991" s="607"/>
      <c r="IEP991" s="607"/>
      <c r="IEQ991" s="607"/>
      <c r="IER991" s="607"/>
      <c r="IES991" s="607"/>
      <c r="IET991" s="607"/>
      <c r="IEU991" s="607"/>
      <c r="IEV991" s="607"/>
      <c r="IEW991" s="607"/>
      <c r="IEX991" s="607"/>
      <c r="IEY991" s="607"/>
      <c r="IEZ991" s="607"/>
      <c r="IFA991" s="607"/>
      <c r="IFB991" s="607"/>
      <c r="IFC991" s="607"/>
      <c r="IFD991" s="607"/>
      <c r="IFE991" s="607"/>
      <c r="IFF991" s="607"/>
      <c r="IFG991" s="607"/>
      <c r="IFH991" s="607"/>
      <c r="IFI991" s="607"/>
      <c r="IFJ991" s="607"/>
      <c r="IFK991" s="607"/>
      <c r="IFL991" s="607"/>
      <c r="IFM991" s="607"/>
      <c r="IFN991" s="607"/>
      <c r="IFO991" s="607"/>
      <c r="IFP991" s="607"/>
      <c r="IFQ991" s="607"/>
      <c r="IFR991" s="607"/>
      <c r="IFS991" s="607"/>
      <c r="IFT991" s="607"/>
      <c r="IFU991" s="607"/>
      <c r="IFV991" s="607"/>
      <c r="IFW991" s="607"/>
      <c r="IFX991" s="607"/>
      <c r="IFY991" s="607"/>
      <c r="IFZ991" s="607"/>
      <c r="IGA991" s="607"/>
      <c r="IGB991" s="607"/>
      <c r="IGC991" s="607"/>
      <c r="IGD991" s="607"/>
      <c r="IGE991" s="607"/>
      <c r="IGF991" s="607"/>
      <c r="IGG991" s="607"/>
      <c r="IGH991" s="607"/>
      <c r="IGI991" s="607"/>
      <c r="IGJ991" s="607"/>
      <c r="IGK991" s="607"/>
      <c r="IGL991" s="607"/>
      <c r="IGM991" s="607"/>
      <c r="IGN991" s="607"/>
      <c r="IGO991" s="607"/>
      <c r="IGP991" s="607"/>
      <c r="IGQ991" s="607"/>
      <c r="IGR991" s="607"/>
      <c r="IGS991" s="607"/>
      <c r="IGT991" s="607"/>
      <c r="IGU991" s="607"/>
      <c r="IGV991" s="607"/>
      <c r="IGW991" s="607"/>
      <c r="IGX991" s="607"/>
      <c r="IGY991" s="607"/>
      <c r="IGZ991" s="607"/>
      <c r="IHA991" s="607"/>
      <c r="IHB991" s="607"/>
      <c r="IHC991" s="607"/>
      <c r="IHD991" s="607"/>
      <c r="IHE991" s="607"/>
      <c r="IHF991" s="607"/>
      <c r="IHG991" s="607"/>
      <c r="IHH991" s="607"/>
      <c r="IHI991" s="607"/>
      <c r="IHJ991" s="607"/>
      <c r="IHK991" s="607"/>
      <c r="IHL991" s="607"/>
      <c r="IHM991" s="607"/>
      <c r="IHN991" s="607"/>
      <c r="IHO991" s="607"/>
      <c r="IHP991" s="607"/>
      <c r="IHQ991" s="607"/>
      <c r="IHR991" s="607"/>
      <c r="IHS991" s="607"/>
      <c r="IHT991" s="607"/>
      <c r="IHU991" s="607"/>
      <c r="IHV991" s="607"/>
      <c r="IHW991" s="607"/>
      <c r="IHX991" s="607"/>
      <c r="IHY991" s="607"/>
      <c r="IHZ991" s="607"/>
      <c r="IIA991" s="607"/>
      <c r="IIB991" s="607"/>
      <c r="IIC991" s="607"/>
      <c r="IID991" s="607"/>
      <c r="IIE991" s="607"/>
      <c r="IIF991" s="607"/>
      <c r="IIG991" s="607"/>
      <c r="IIH991" s="607"/>
      <c r="III991" s="607"/>
      <c r="IIJ991" s="607"/>
      <c r="IIK991" s="607"/>
      <c r="IIL991" s="607"/>
      <c r="IIM991" s="607"/>
      <c r="IIN991" s="607"/>
      <c r="IIO991" s="607"/>
      <c r="IIP991" s="607"/>
      <c r="IIQ991" s="607"/>
      <c r="IIR991" s="607"/>
      <c r="IIS991" s="607"/>
      <c r="IIT991" s="607"/>
      <c r="IIU991" s="607"/>
      <c r="IIV991" s="607"/>
      <c r="IIW991" s="607"/>
      <c r="IIX991" s="607"/>
      <c r="IIY991" s="607"/>
      <c r="IIZ991" s="607"/>
      <c r="IJA991" s="607"/>
      <c r="IJB991" s="607"/>
      <c r="IJC991" s="607"/>
      <c r="IJD991" s="607"/>
      <c r="IJE991" s="607"/>
      <c r="IJF991" s="607"/>
      <c r="IJG991" s="607"/>
      <c r="IJH991" s="607"/>
      <c r="IJI991" s="607"/>
      <c r="IJJ991" s="607"/>
      <c r="IJK991" s="607"/>
      <c r="IJL991" s="607"/>
      <c r="IJM991" s="607"/>
      <c r="IJN991" s="607"/>
      <c r="IJO991" s="607"/>
      <c r="IJP991" s="607"/>
      <c r="IJQ991" s="607"/>
      <c r="IJR991" s="607"/>
      <c r="IJS991" s="607"/>
      <c r="IJT991" s="607"/>
      <c r="IJU991" s="607"/>
      <c r="IJV991" s="607"/>
      <c r="IJW991" s="607"/>
      <c r="IJX991" s="607"/>
      <c r="IJY991" s="607"/>
      <c r="IJZ991" s="607"/>
      <c r="IKA991" s="607"/>
      <c r="IKB991" s="607"/>
      <c r="IKC991" s="607"/>
      <c r="IKD991" s="607"/>
      <c r="IKE991" s="607"/>
      <c r="IKF991" s="607"/>
      <c r="IKG991" s="607"/>
      <c r="IKH991" s="607"/>
      <c r="IKI991" s="607"/>
      <c r="IKJ991" s="607"/>
      <c r="IKK991" s="607"/>
      <c r="IKL991" s="607"/>
      <c r="IKM991" s="607"/>
      <c r="IKN991" s="607"/>
      <c r="IKO991" s="607"/>
      <c r="IKP991" s="607"/>
      <c r="IKQ991" s="607"/>
      <c r="IKR991" s="607"/>
      <c r="IKS991" s="607"/>
      <c r="IKT991" s="607"/>
      <c r="IKU991" s="607"/>
      <c r="IKV991" s="607"/>
      <c r="IKW991" s="607"/>
      <c r="IKX991" s="607"/>
      <c r="IKY991" s="607"/>
      <c r="IKZ991" s="607"/>
      <c r="ILA991" s="607"/>
      <c r="ILB991" s="607"/>
      <c r="ILC991" s="607"/>
      <c r="ILD991" s="607"/>
      <c r="ILE991" s="607"/>
      <c r="ILF991" s="607"/>
      <c r="ILG991" s="607"/>
      <c r="ILH991" s="607"/>
      <c r="ILI991" s="607"/>
      <c r="ILJ991" s="607"/>
      <c r="ILK991" s="607"/>
      <c r="ILL991" s="607"/>
      <c r="ILM991" s="607"/>
      <c r="ILN991" s="607"/>
      <c r="ILO991" s="607"/>
      <c r="ILP991" s="607"/>
      <c r="ILQ991" s="607"/>
      <c r="ILR991" s="607"/>
      <c r="ILS991" s="607"/>
      <c r="ILT991" s="607"/>
      <c r="ILU991" s="607"/>
      <c r="ILV991" s="607"/>
      <c r="ILW991" s="607"/>
      <c r="ILX991" s="607"/>
      <c r="ILY991" s="607"/>
      <c r="ILZ991" s="607"/>
      <c r="IMA991" s="607"/>
      <c r="IMB991" s="607"/>
      <c r="IMC991" s="607"/>
      <c r="IMD991" s="607"/>
      <c r="IME991" s="607"/>
      <c r="IMF991" s="607"/>
      <c r="IMG991" s="607"/>
      <c r="IMH991" s="607"/>
      <c r="IMI991" s="607"/>
      <c r="IMJ991" s="607"/>
      <c r="IMK991" s="607"/>
      <c r="IML991" s="607"/>
      <c r="IMM991" s="607"/>
      <c r="IMN991" s="607"/>
      <c r="IMO991" s="607"/>
      <c r="IMP991" s="607"/>
      <c r="IMQ991" s="607"/>
      <c r="IMR991" s="607"/>
      <c r="IMS991" s="607"/>
      <c r="IMT991" s="607"/>
      <c r="IMU991" s="607"/>
      <c r="IMV991" s="607"/>
      <c r="IMW991" s="607"/>
      <c r="IMX991" s="607"/>
      <c r="IMY991" s="607"/>
      <c r="IMZ991" s="607"/>
      <c r="INA991" s="607"/>
      <c r="INB991" s="607"/>
      <c r="INC991" s="607"/>
      <c r="IND991" s="607"/>
      <c r="INE991" s="607"/>
      <c r="INF991" s="607"/>
      <c r="ING991" s="607"/>
      <c r="INH991" s="607"/>
      <c r="INI991" s="607"/>
      <c r="INJ991" s="607"/>
      <c r="INK991" s="607"/>
      <c r="INL991" s="607"/>
      <c r="INM991" s="607"/>
      <c r="INN991" s="607"/>
      <c r="INO991" s="607"/>
      <c r="INP991" s="607"/>
      <c r="INQ991" s="607"/>
      <c r="INR991" s="607"/>
      <c r="INS991" s="607"/>
      <c r="INT991" s="607"/>
      <c r="INU991" s="607"/>
      <c r="INV991" s="607"/>
      <c r="INW991" s="607"/>
      <c r="INX991" s="607"/>
      <c r="INY991" s="607"/>
      <c r="INZ991" s="607"/>
      <c r="IOA991" s="607"/>
      <c r="IOB991" s="607"/>
      <c r="IOC991" s="607"/>
      <c r="IOD991" s="607"/>
      <c r="IOE991" s="607"/>
      <c r="IOF991" s="607"/>
      <c r="IOG991" s="607"/>
      <c r="IOH991" s="607"/>
      <c r="IOI991" s="607"/>
      <c r="IOJ991" s="607"/>
      <c r="IOK991" s="607"/>
      <c r="IOL991" s="607"/>
      <c r="IOM991" s="607"/>
      <c r="ION991" s="607"/>
      <c r="IOO991" s="607"/>
      <c r="IOP991" s="607"/>
      <c r="IOQ991" s="607"/>
      <c r="IOR991" s="607"/>
      <c r="IOS991" s="607"/>
      <c r="IOT991" s="607"/>
      <c r="IOU991" s="607"/>
      <c r="IOV991" s="607"/>
      <c r="IOW991" s="607"/>
      <c r="IOX991" s="607"/>
      <c r="IOY991" s="607"/>
      <c r="IOZ991" s="607"/>
      <c r="IPA991" s="607"/>
      <c r="IPB991" s="607"/>
      <c r="IPC991" s="607"/>
      <c r="IPD991" s="607"/>
      <c r="IPE991" s="607"/>
      <c r="IPF991" s="607"/>
      <c r="IPG991" s="607"/>
      <c r="IPH991" s="607"/>
      <c r="IPI991" s="607"/>
      <c r="IPJ991" s="607"/>
      <c r="IPK991" s="607"/>
      <c r="IPL991" s="607"/>
      <c r="IPM991" s="607"/>
      <c r="IPN991" s="607"/>
      <c r="IPO991" s="607"/>
      <c r="IPP991" s="607"/>
      <c r="IPQ991" s="607"/>
      <c r="IPR991" s="607"/>
      <c r="IPS991" s="607"/>
      <c r="IPT991" s="607"/>
      <c r="IPU991" s="607"/>
      <c r="IPV991" s="607"/>
      <c r="IPW991" s="607"/>
      <c r="IPX991" s="607"/>
      <c r="IPY991" s="607"/>
      <c r="IPZ991" s="607"/>
      <c r="IQA991" s="607"/>
      <c r="IQB991" s="607"/>
      <c r="IQC991" s="607"/>
      <c r="IQD991" s="607"/>
      <c r="IQE991" s="607"/>
      <c r="IQF991" s="607"/>
      <c r="IQG991" s="607"/>
      <c r="IQH991" s="607"/>
      <c r="IQI991" s="607"/>
      <c r="IQJ991" s="607"/>
      <c r="IQK991" s="607"/>
      <c r="IQL991" s="607"/>
      <c r="IQM991" s="607"/>
      <c r="IQN991" s="607"/>
      <c r="IQO991" s="607"/>
      <c r="IQP991" s="607"/>
      <c r="IQQ991" s="607"/>
      <c r="IQR991" s="607"/>
      <c r="IQS991" s="607"/>
      <c r="IQT991" s="607"/>
      <c r="IQU991" s="607"/>
      <c r="IQV991" s="607"/>
      <c r="IQW991" s="607"/>
      <c r="IQX991" s="607"/>
      <c r="IQY991" s="607"/>
      <c r="IQZ991" s="607"/>
      <c r="IRA991" s="607"/>
      <c r="IRB991" s="607"/>
      <c r="IRC991" s="607"/>
      <c r="IRD991" s="607"/>
      <c r="IRE991" s="607"/>
      <c r="IRF991" s="607"/>
      <c r="IRG991" s="607"/>
      <c r="IRH991" s="607"/>
      <c r="IRI991" s="607"/>
      <c r="IRJ991" s="607"/>
      <c r="IRK991" s="607"/>
      <c r="IRL991" s="607"/>
      <c r="IRM991" s="607"/>
      <c r="IRN991" s="607"/>
      <c r="IRO991" s="607"/>
      <c r="IRP991" s="607"/>
      <c r="IRQ991" s="607"/>
      <c r="IRR991" s="607"/>
      <c r="IRS991" s="607"/>
      <c r="IRT991" s="607"/>
      <c r="IRU991" s="607"/>
      <c r="IRV991" s="607"/>
      <c r="IRW991" s="607"/>
      <c r="IRX991" s="607"/>
      <c r="IRY991" s="607"/>
      <c r="IRZ991" s="607"/>
      <c r="ISA991" s="607"/>
      <c r="ISB991" s="607"/>
      <c r="ISC991" s="607"/>
      <c r="ISD991" s="607"/>
      <c r="ISE991" s="607"/>
      <c r="ISF991" s="607"/>
      <c r="ISG991" s="607"/>
      <c r="ISH991" s="607"/>
      <c r="ISI991" s="607"/>
      <c r="ISJ991" s="607"/>
      <c r="ISK991" s="607"/>
      <c r="ISL991" s="607"/>
      <c r="ISM991" s="607"/>
      <c r="ISN991" s="607"/>
      <c r="ISO991" s="607"/>
      <c r="ISP991" s="607"/>
      <c r="ISQ991" s="607"/>
      <c r="ISR991" s="607"/>
      <c r="ISS991" s="607"/>
      <c r="IST991" s="607"/>
      <c r="ISU991" s="607"/>
      <c r="ISV991" s="607"/>
      <c r="ISW991" s="607"/>
      <c r="ISX991" s="607"/>
      <c r="ISY991" s="607"/>
      <c r="ISZ991" s="607"/>
      <c r="ITA991" s="607"/>
      <c r="ITB991" s="607"/>
      <c r="ITC991" s="607"/>
      <c r="ITD991" s="607"/>
      <c r="ITE991" s="607"/>
      <c r="ITF991" s="607"/>
      <c r="ITG991" s="607"/>
      <c r="ITH991" s="607"/>
      <c r="ITI991" s="607"/>
      <c r="ITJ991" s="607"/>
      <c r="ITK991" s="607"/>
      <c r="ITL991" s="607"/>
      <c r="ITM991" s="607"/>
      <c r="ITN991" s="607"/>
      <c r="ITO991" s="607"/>
      <c r="ITP991" s="607"/>
      <c r="ITQ991" s="607"/>
      <c r="ITR991" s="607"/>
      <c r="ITS991" s="607"/>
      <c r="ITT991" s="607"/>
      <c r="ITU991" s="607"/>
      <c r="ITV991" s="607"/>
      <c r="ITW991" s="607"/>
      <c r="ITX991" s="607"/>
      <c r="ITY991" s="607"/>
      <c r="ITZ991" s="607"/>
      <c r="IUA991" s="607"/>
      <c r="IUB991" s="607"/>
      <c r="IUC991" s="607"/>
      <c r="IUD991" s="607"/>
      <c r="IUE991" s="607"/>
      <c r="IUF991" s="607"/>
      <c r="IUG991" s="607"/>
      <c r="IUH991" s="607"/>
      <c r="IUI991" s="607"/>
      <c r="IUJ991" s="607"/>
      <c r="IUK991" s="607"/>
      <c r="IUL991" s="607"/>
      <c r="IUM991" s="607"/>
      <c r="IUN991" s="607"/>
      <c r="IUO991" s="607"/>
      <c r="IUP991" s="607"/>
      <c r="IUQ991" s="607"/>
      <c r="IUR991" s="607"/>
      <c r="IUS991" s="607"/>
      <c r="IUT991" s="607"/>
      <c r="IUU991" s="607"/>
      <c r="IUV991" s="607"/>
      <c r="IUW991" s="607"/>
      <c r="IUX991" s="607"/>
      <c r="IUY991" s="607"/>
      <c r="IUZ991" s="607"/>
      <c r="IVA991" s="607"/>
      <c r="IVB991" s="607"/>
      <c r="IVC991" s="607"/>
      <c r="IVD991" s="607"/>
      <c r="IVE991" s="607"/>
      <c r="IVF991" s="607"/>
      <c r="IVG991" s="607"/>
      <c r="IVH991" s="607"/>
      <c r="IVI991" s="607"/>
      <c r="IVJ991" s="607"/>
      <c r="IVK991" s="607"/>
      <c r="IVL991" s="607"/>
      <c r="IVM991" s="607"/>
      <c r="IVN991" s="607"/>
      <c r="IVO991" s="607"/>
      <c r="IVP991" s="607"/>
      <c r="IVQ991" s="607"/>
      <c r="IVR991" s="607"/>
      <c r="IVS991" s="607"/>
      <c r="IVT991" s="607"/>
      <c r="IVU991" s="607"/>
      <c r="IVV991" s="607"/>
      <c r="IVW991" s="607"/>
      <c r="IVX991" s="607"/>
      <c r="IVY991" s="607"/>
      <c r="IVZ991" s="607"/>
      <c r="IWA991" s="607"/>
      <c r="IWB991" s="607"/>
      <c r="IWC991" s="607"/>
      <c r="IWD991" s="607"/>
      <c r="IWE991" s="607"/>
      <c r="IWF991" s="607"/>
      <c r="IWG991" s="607"/>
      <c r="IWH991" s="607"/>
      <c r="IWI991" s="607"/>
      <c r="IWJ991" s="607"/>
      <c r="IWK991" s="607"/>
      <c r="IWL991" s="607"/>
      <c r="IWM991" s="607"/>
      <c r="IWN991" s="607"/>
      <c r="IWO991" s="607"/>
      <c r="IWP991" s="607"/>
      <c r="IWQ991" s="607"/>
      <c r="IWR991" s="607"/>
      <c r="IWS991" s="607"/>
      <c r="IWT991" s="607"/>
      <c r="IWU991" s="607"/>
      <c r="IWV991" s="607"/>
      <c r="IWW991" s="607"/>
      <c r="IWX991" s="607"/>
      <c r="IWY991" s="607"/>
      <c r="IWZ991" s="607"/>
      <c r="IXA991" s="607"/>
      <c r="IXB991" s="607"/>
      <c r="IXC991" s="607"/>
      <c r="IXD991" s="607"/>
      <c r="IXE991" s="607"/>
      <c r="IXF991" s="607"/>
      <c r="IXG991" s="607"/>
      <c r="IXH991" s="607"/>
      <c r="IXI991" s="607"/>
      <c r="IXJ991" s="607"/>
      <c r="IXK991" s="607"/>
      <c r="IXL991" s="607"/>
      <c r="IXM991" s="607"/>
      <c r="IXN991" s="607"/>
      <c r="IXO991" s="607"/>
      <c r="IXP991" s="607"/>
      <c r="IXQ991" s="607"/>
      <c r="IXR991" s="607"/>
      <c r="IXS991" s="607"/>
      <c r="IXT991" s="607"/>
      <c r="IXU991" s="607"/>
      <c r="IXV991" s="607"/>
      <c r="IXW991" s="607"/>
      <c r="IXX991" s="607"/>
      <c r="IXY991" s="607"/>
      <c r="IXZ991" s="607"/>
      <c r="IYA991" s="607"/>
      <c r="IYB991" s="607"/>
      <c r="IYC991" s="607"/>
      <c r="IYD991" s="607"/>
      <c r="IYE991" s="607"/>
      <c r="IYF991" s="607"/>
      <c r="IYG991" s="607"/>
      <c r="IYH991" s="607"/>
      <c r="IYI991" s="607"/>
      <c r="IYJ991" s="607"/>
      <c r="IYK991" s="607"/>
      <c r="IYL991" s="607"/>
      <c r="IYM991" s="607"/>
      <c r="IYN991" s="607"/>
      <c r="IYO991" s="607"/>
      <c r="IYP991" s="607"/>
      <c r="IYQ991" s="607"/>
      <c r="IYR991" s="607"/>
      <c r="IYS991" s="607"/>
      <c r="IYT991" s="607"/>
      <c r="IYU991" s="607"/>
      <c r="IYV991" s="607"/>
      <c r="IYW991" s="607"/>
      <c r="IYX991" s="607"/>
      <c r="IYY991" s="607"/>
      <c r="IYZ991" s="607"/>
      <c r="IZA991" s="607"/>
      <c r="IZB991" s="607"/>
      <c r="IZC991" s="607"/>
      <c r="IZD991" s="607"/>
      <c r="IZE991" s="607"/>
      <c r="IZF991" s="607"/>
      <c r="IZG991" s="607"/>
      <c r="IZH991" s="607"/>
      <c r="IZI991" s="607"/>
      <c r="IZJ991" s="607"/>
      <c r="IZK991" s="607"/>
      <c r="IZL991" s="607"/>
      <c r="IZM991" s="607"/>
      <c r="IZN991" s="607"/>
      <c r="IZO991" s="607"/>
      <c r="IZP991" s="607"/>
      <c r="IZQ991" s="607"/>
      <c r="IZR991" s="607"/>
      <c r="IZS991" s="607"/>
      <c r="IZT991" s="607"/>
      <c r="IZU991" s="607"/>
      <c r="IZV991" s="607"/>
      <c r="IZW991" s="607"/>
      <c r="IZX991" s="607"/>
      <c r="IZY991" s="607"/>
      <c r="IZZ991" s="607"/>
      <c r="JAA991" s="607"/>
      <c r="JAB991" s="607"/>
      <c r="JAC991" s="607"/>
      <c r="JAD991" s="607"/>
      <c r="JAE991" s="607"/>
      <c r="JAF991" s="607"/>
      <c r="JAG991" s="607"/>
      <c r="JAH991" s="607"/>
      <c r="JAI991" s="607"/>
      <c r="JAJ991" s="607"/>
      <c r="JAK991" s="607"/>
      <c r="JAL991" s="607"/>
      <c r="JAM991" s="607"/>
      <c r="JAN991" s="607"/>
      <c r="JAO991" s="607"/>
      <c r="JAP991" s="607"/>
      <c r="JAQ991" s="607"/>
      <c r="JAR991" s="607"/>
      <c r="JAS991" s="607"/>
      <c r="JAT991" s="607"/>
      <c r="JAU991" s="607"/>
      <c r="JAV991" s="607"/>
      <c r="JAW991" s="607"/>
      <c r="JAX991" s="607"/>
      <c r="JAY991" s="607"/>
      <c r="JAZ991" s="607"/>
      <c r="JBA991" s="607"/>
      <c r="JBB991" s="607"/>
      <c r="JBC991" s="607"/>
      <c r="JBD991" s="607"/>
      <c r="JBE991" s="607"/>
      <c r="JBF991" s="607"/>
      <c r="JBG991" s="607"/>
      <c r="JBH991" s="607"/>
      <c r="JBI991" s="607"/>
      <c r="JBJ991" s="607"/>
      <c r="JBK991" s="607"/>
      <c r="JBL991" s="607"/>
      <c r="JBM991" s="607"/>
      <c r="JBN991" s="607"/>
      <c r="JBO991" s="607"/>
      <c r="JBP991" s="607"/>
      <c r="JBQ991" s="607"/>
      <c r="JBR991" s="607"/>
      <c r="JBS991" s="607"/>
      <c r="JBT991" s="607"/>
      <c r="JBU991" s="607"/>
      <c r="JBV991" s="607"/>
      <c r="JBW991" s="607"/>
      <c r="JBX991" s="607"/>
      <c r="JBY991" s="607"/>
      <c r="JBZ991" s="607"/>
      <c r="JCA991" s="607"/>
      <c r="JCB991" s="607"/>
      <c r="JCC991" s="607"/>
      <c r="JCD991" s="607"/>
      <c r="JCE991" s="607"/>
      <c r="JCF991" s="607"/>
      <c r="JCG991" s="607"/>
      <c r="JCH991" s="607"/>
      <c r="JCI991" s="607"/>
      <c r="JCJ991" s="607"/>
      <c r="JCK991" s="607"/>
      <c r="JCL991" s="607"/>
      <c r="JCM991" s="607"/>
      <c r="JCN991" s="607"/>
      <c r="JCO991" s="607"/>
      <c r="JCP991" s="607"/>
      <c r="JCQ991" s="607"/>
      <c r="JCR991" s="607"/>
      <c r="JCS991" s="607"/>
      <c r="JCT991" s="607"/>
      <c r="JCU991" s="607"/>
      <c r="JCV991" s="607"/>
      <c r="JCW991" s="607"/>
      <c r="JCX991" s="607"/>
      <c r="JCY991" s="607"/>
      <c r="JCZ991" s="607"/>
      <c r="JDA991" s="607"/>
      <c r="JDB991" s="607"/>
      <c r="JDC991" s="607"/>
      <c r="JDD991" s="607"/>
      <c r="JDE991" s="607"/>
      <c r="JDF991" s="607"/>
      <c r="JDG991" s="607"/>
      <c r="JDH991" s="607"/>
      <c r="JDI991" s="607"/>
      <c r="JDJ991" s="607"/>
      <c r="JDK991" s="607"/>
      <c r="JDL991" s="607"/>
      <c r="JDM991" s="607"/>
      <c r="JDN991" s="607"/>
      <c r="JDO991" s="607"/>
      <c r="JDP991" s="607"/>
      <c r="JDQ991" s="607"/>
      <c r="JDR991" s="607"/>
      <c r="JDS991" s="607"/>
      <c r="JDT991" s="607"/>
      <c r="JDU991" s="607"/>
      <c r="JDV991" s="607"/>
      <c r="JDW991" s="607"/>
      <c r="JDX991" s="607"/>
      <c r="JDY991" s="607"/>
      <c r="JDZ991" s="607"/>
      <c r="JEA991" s="607"/>
      <c r="JEB991" s="607"/>
      <c r="JEC991" s="607"/>
      <c r="JED991" s="607"/>
      <c r="JEE991" s="607"/>
      <c r="JEF991" s="607"/>
      <c r="JEG991" s="607"/>
      <c r="JEH991" s="607"/>
      <c r="JEI991" s="607"/>
      <c r="JEJ991" s="607"/>
      <c r="JEK991" s="607"/>
      <c r="JEL991" s="607"/>
      <c r="JEM991" s="607"/>
      <c r="JEN991" s="607"/>
      <c r="JEO991" s="607"/>
      <c r="JEP991" s="607"/>
      <c r="JEQ991" s="607"/>
      <c r="JER991" s="607"/>
      <c r="JES991" s="607"/>
      <c r="JET991" s="607"/>
      <c r="JEU991" s="607"/>
      <c r="JEV991" s="607"/>
      <c r="JEW991" s="607"/>
      <c r="JEX991" s="607"/>
      <c r="JEY991" s="607"/>
      <c r="JEZ991" s="607"/>
      <c r="JFA991" s="607"/>
      <c r="JFB991" s="607"/>
      <c r="JFC991" s="607"/>
      <c r="JFD991" s="607"/>
      <c r="JFE991" s="607"/>
      <c r="JFF991" s="607"/>
      <c r="JFG991" s="607"/>
      <c r="JFH991" s="607"/>
      <c r="JFI991" s="607"/>
      <c r="JFJ991" s="607"/>
      <c r="JFK991" s="607"/>
      <c r="JFL991" s="607"/>
      <c r="JFM991" s="607"/>
      <c r="JFN991" s="607"/>
      <c r="JFO991" s="607"/>
      <c r="JFP991" s="607"/>
      <c r="JFQ991" s="607"/>
      <c r="JFR991" s="607"/>
      <c r="JFS991" s="607"/>
      <c r="JFT991" s="607"/>
      <c r="JFU991" s="607"/>
      <c r="JFV991" s="607"/>
      <c r="JFW991" s="607"/>
      <c r="JFX991" s="607"/>
      <c r="JFY991" s="607"/>
      <c r="JFZ991" s="607"/>
      <c r="JGA991" s="607"/>
      <c r="JGB991" s="607"/>
      <c r="JGC991" s="607"/>
      <c r="JGD991" s="607"/>
      <c r="JGE991" s="607"/>
      <c r="JGF991" s="607"/>
      <c r="JGG991" s="607"/>
      <c r="JGH991" s="607"/>
      <c r="JGI991" s="607"/>
      <c r="JGJ991" s="607"/>
      <c r="JGK991" s="607"/>
      <c r="JGL991" s="607"/>
      <c r="JGM991" s="607"/>
      <c r="JGN991" s="607"/>
      <c r="JGO991" s="607"/>
      <c r="JGP991" s="607"/>
      <c r="JGQ991" s="607"/>
      <c r="JGR991" s="607"/>
      <c r="JGS991" s="607"/>
      <c r="JGT991" s="607"/>
      <c r="JGU991" s="607"/>
      <c r="JGV991" s="607"/>
      <c r="JGW991" s="607"/>
      <c r="JGX991" s="607"/>
      <c r="JGY991" s="607"/>
      <c r="JGZ991" s="607"/>
      <c r="JHA991" s="607"/>
      <c r="JHB991" s="607"/>
      <c r="JHC991" s="607"/>
      <c r="JHD991" s="607"/>
      <c r="JHE991" s="607"/>
      <c r="JHF991" s="607"/>
      <c r="JHG991" s="607"/>
      <c r="JHH991" s="607"/>
      <c r="JHI991" s="607"/>
      <c r="JHJ991" s="607"/>
      <c r="JHK991" s="607"/>
      <c r="JHL991" s="607"/>
      <c r="JHM991" s="607"/>
      <c r="JHN991" s="607"/>
      <c r="JHO991" s="607"/>
      <c r="JHP991" s="607"/>
      <c r="JHQ991" s="607"/>
      <c r="JHR991" s="607"/>
      <c r="JHS991" s="607"/>
      <c r="JHT991" s="607"/>
      <c r="JHU991" s="607"/>
      <c r="JHV991" s="607"/>
      <c r="JHW991" s="607"/>
      <c r="JHX991" s="607"/>
      <c r="JHY991" s="607"/>
      <c r="JHZ991" s="607"/>
      <c r="JIA991" s="607"/>
      <c r="JIB991" s="607"/>
      <c r="JIC991" s="607"/>
      <c r="JID991" s="607"/>
      <c r="JIE991" s="607"/>
      <c r="JIF991" s="607"/>
      <c r="JIG991" s="607"/>
      <c r="JIH991" s="607"/>
      <c r="JII991" s="607"/>
      <c r="JIJ991" s="607"/>
      <c r="JIK991" s="607"/>
      <c r="JIL991" s="607"/>
      <c r="JIM991" s="607"/>
      <c r="JIN991" s="607"/>
      <c r="JIO991" s="607"/>
      <c r="JIP991" s="607"/>
      <c r="JIQ991" s="607"/>
      <c r="JIR991" s="607"/>
      <c r="JIS991" s="607"/>
      <c r="JIT991" s="607"/>
      <c r="JIU991" s="607"/>
      <c r="JIV991" s="607"/>
      <c r="JIW991" s="607"/>
      <c r="JIX991" s="607"/>
      <c r="JIY991" s="607"/>
      <c r="JIZ991" s="607"/>
      <c r="JJA991" s="607"/>
      <c r="JJB991" s="607"/>
      <c r="JJC991" s="607"/>
      <c r="JJD991" s="607"/>
      <c r="JJE991" s="607"/>
      <c r="JJF991" s="607"/>
      <c r="JJG991" s="607"/>
      <c r="JJH991" s="607"/>
      <c r="JJI991" s="607"/>
      <c r="JJJ991" s="607"/>
      <c r="JJK991" s="607"/>
      <c r="JJL991" s="607"/>
      <c r="JJM991" s="607"/>
      <c r="JJN991" s="607"/>
      <c r="JJO991" s="607"/>
      <c r="JJP991" s="607"/>
      <c r="JJQ991" s="607"/>
      <c r="JJR991" s="607"/>
      <c r="JJS991" s="607"/>
      <c r="JJT991" s="607"/>
      <c r="JJU991" s="607"/>
      <c r="JJV991" s="607"/>
      <c r="JJW991" s="607"/>
      <c r="JJX991" s="607"/>
      <c r="JJY991" s="607"/>
      <c r="JJZ991" s="607"/>
      <c r="JKA991" s="607"/>
      <c r="JKB991" s="607"/>
      <c r="JKC991" s="607"/>
      <c r="JKD991" s="607"/>
      <c r="JKE991" s="607"/>
      <c r="JKF991" s="607"/>
      <c r="JKG991" s="607"/>
      <c r="JKH991" s="607"/>
      <c r="JKI991" s="607"/>
      <c r="JKJ991" s="607"/>
      <c r="JKK991" s="607"/>
      <c r="JKL991" s="607"/>
      <c r="JKM991" s="607"/>
      <c r="JKN991" s="607"/>
      <c r="JKO991" s="607"/>
      <c r="JKP991" s="607"/>
      <c r="JKQ991" s="607"/>
      <c r="JKR991" s="607"/>
      <c r="JKS991" s="607"/>
      <c r="JKT991" s="607"/>
      <c r="JKU991" s="607"/>
      <c r="JKV991" s="607"/>
      <c r="JKW991" s="607"/>
      <c r="JKX991" s="607"/>
      <c r="JKY991" s="607"/>
      <c r="JKZ991" s="607"/>
      <c r="JLA991" s="607"/>
      <c r="JLB991" s="607"/>
      <c r="JLC991" s="607"/>
      <c r="JLD991" s="607"/>
      <c r="JLE991" s="607"/>
      <c r="JLF991" s="607"/>
      <c r="JLG991" s="607"/>
      <c r="JLH991" s="607"/>
      <c r="JLI991" s="607"/>
      <c r="JLJ991" s="607"/>
      <c r="JLK991" s="607"/>
      <c r="JLL991" s="607"/>
      <c r="JLM991" s="607"/>
      <c r="JLN991" s="607"/>
      <c r="JLO991" s="607"/>
      <c r="JLP991" s="607"/>
      <c r="JLQ991" s="607"/>
      <c r="JLR991" s="607"/>
      <c r="JLS991" s="607"/>
      <c r="JLT991" s="607"/>
      <c r="JLU991" s="607"/>
      <c r="JLV991" s="607"/>
      <c r="JLW991" s="607"/>
      <c r="JLX991" s="607"/>
      <c r="JLY991" s="607"/>
      <c r="JLZ991" s="607"/>
      <c r="JMA991" s="607"/>
      <c r="JMB991" s="607"/>
      <c r="JMC991" s="607"/>
      <c r="JMD991" s="607"/>
      <c r="JME991" s="607"/>
      <c r="JMF991" s="607"/>
      <c r="JMG991" s="607"/>
      <c r="JMH991" s="607"/>
      <c r="JMI991" s="607"/>
      <c r="JMJ991" s="607"/>
      <c r="JMK991" s="607"/>
      <c r="JML991" s="607"/>
      <c r="JMM991" s="607"/>
      <c r="JMN991" s="607"/>
      <c r="JMO991" s="607"/>
      <c r="JMP991" s="607"/>
      <c r="JMQ991" s="607"/>
      <c r="JMR991" s="607"/>
      <c r="JMS991" s="607"/>
      <c r="JMT991" s="607"/>
      <c r="JMU991" s="607"/>
      <c r="JMV991" s="607"/>
      <c r="JMW991" s="607"/>
      <c r="JMX991" s="607"/>
      <c r="JMY991" s="607"/>
      <c r="JMZ991" s="607"/>
      <c r="JNA991" s="607"/>
      <c r="JNB991" s="607"/>
      <c r="JNC991" s="607"/>
      <c r="JND991" s="607"/>
      <c r="JNE991" s="607"/>
      <c r="JNF991" s="607"/>
      <c r="JNG991" s="607"/>
      <c r="JNH991" s="607"/>
      <c r="JNI991" s="607"/>
      <c r="JNJ991" s="607"/>
      <c r="JNK991" s="607"/>
      <c r="JNL991" s="607"/>
      <c r="JNM991" s="607"/>
      <c r="JNN991" s="607"/>
      <c r="JNO991" s="607"/>
      <c r="JNP991" s="607"/>
      <c r="JNQ991" s="607"/>
      <c r="JNR991" s="607"/>
      <c r="JNS991" s="607"/>
      <c r="JNT991" s="607"/>
      <c r="JNU991" s="607"/>
      <c r="JNV991" s="607"/>
      <c r="JNW991" s="607"/>
      <c r="JNX991" s="607"/>
      <c r="JNY991" s="607"/>
      <c r="JNZ991" s="607"/>
      <c r="JOA991" s="607"/>
      <c r="JOB991" s="607"/>
      <c r="JOC991" s="607"/>
      <c r="JOD991" s="607"/>
      <c r="JOE991" s="607"/>
      <c r="JOF991" s="607"/>
      <c r="JOG991" s="607"/>
      <c r="JOH991" s="607"/>
      <c r="JOI991" s="607"/>
      <c r="JOJ991" s="607"/>
      <c r="JOK991" s="607"/>
      <c r="JOL991" s="607"/>
      <c r="JOM991" s="607"/>
      <c r="JON991" s="607"/>
      <c r="JOO991" s="607"/>
      <c r="JOP991" s="607"/>
      <c r="JOQ991" s="607"/>
      <c r="JOR991" s="607"/>
      <c r="JOS991" s="607"/>
      <c r="JOT991" s="607"/>
      <c r="JOU991" s="607"/>
      <c r="JOV991" s="607"/>
      <c r="JOW991" s="607"/>
      <c r="JOX991" s="607"/>
      <c r="JOY991" s="607"/>
      <c r="JOZ991" s="607"/>
      <c r="JPA991" s="607"/>
      <c r="JPB991" s="607"/>
      <c r="JPC991" s="607"/>
      <c r="JPD991" s="607"/>
      <c r="JPE991" s="607"/>
      <c r="JPF991" s="607"/>
      <c r="JPG991" s="607"/>
      <c r="JPH991" s="607"/>
      <c r="JPI991" s="607"/>
      <c r="JPJ991" s="607"/>
      <c r="JPK991" s="607"/>
      <c r="JPL991" s="607"/>
      <c r="JPM991" s="607"/>
      <c r="JPN991" s="607"/>
      <c r="JPO991" s="607"/>
      <c r="JPP991" s="607"/>
      <c r="JPQ991" s="607"/>
      <c r="JPR991" s="607"/>
      <c r="JPS991" s="607"/>
      <c r="JPT991" s="607"/>
      <c r="JPU991" s="607"/>
      <c r="JPV991" s="607"/>
      <c r="JPW991" s="607"/>
      <c r="JPX991" s="607"/>
      <c r="JPY991" s="607"/>
      <c r="JPZ991" s="607"/>
      <c r="JQA991" s="607"/>
      <c r="JQB991" s="607"/>
      <c r="JQC991" s="607"/>
      <c r="JQD991" s="607"/>
      <c r="JQE991" s="607"/>
      <c r="JQF991" s="607"/>
      <c r="JQG991" s="607"/>
      <c r="JQH991" s="607"/>
      <c r="JQI991" s="607"/>
      <c r="JQJ991" s="607"/>
      <c r="JQK991" s="607"/>
      <c r="JQL991" s="607"/>
      <c r="JQM991" s="607"/>
      <c r="JQN991" s="607"/>
      <c r="JQO991" s="607"/>
      <c r="JQP991" s="607"/>
      <c r="JQQ991" s="607"/>
      <c r="JQR991" s="607"/>
      <c r="JQS991" s="607"/>
      <c r="JQT991" s="607"/>
      <c r="JQU991" s="607"/>
      <c r="JQV991" s="607"/>
      <c r="JQW991" s="607"/>
      <c r="JQX991" s="607"/>
      <c r="JQY991" s="607"/>
      <c r="JQZ991" s="607"/>
      <c r="JRA991" s="607"/>
      <c r="JRB991" s="607"/>
      <c r="JRC991" s="607"/>
      <c r="JRD991" s="607"/>
      <c r="JRE991" s="607"/>
      <c r="JRF991" s="607"/>
      <c r="JRG991" s="607"/>
      <c r="JRH991" s="607"/>
      <c r="JRI991" s="607"/>
      <c r="JRJ991" s="607"/>
      <c r="JRK991" s="607"/>
      <c r="JRL991" s="607"/>
      <c r="JRM991" s="607"/>
      <c r="JRN991" s="607"/>
      <c r="JRO991" s="607"/>
      <c r="JRP991" s="607"/>
      <c r="JRQ991" s="607"/>
      <c r="JRR991" s="607"/>
      <c r="JRS991" s="607"/>
      <c r="JRT991" s="607"/>
      <c r="JRU991" s="607"/>
      <c r="JRV991" s="607"/>
      <c r="JRW991" s="607"/>
      <c r="JRX991" s="607"/>
      <c r="JRY991" s="607"/>
      <c r="JRZ991" s="607"/>
      <c r="JSA991" s="607"/>
      <c r="JSB991" s="607"/>
      <c r="JSC991" s="607"/>
      <c r="JSD991" s="607"/>
      <c r="JSE991" s="607"/>
      <c r="JSF991" s="607"/>
      <c r="JSG991" s="607"/>
      <c r="JSH991" s="607"/>
      <c r="JSI991" s="607"/>
      <c r="JSJ991" s="607"/>
      <c r="JSK991" s="607"/>
      <c r="JSL991" s="607"/>
      <c r="JSM991" s="607"/>
      <c r="JSN991" s="607"/>
      <c r="JSO991" s="607"/>
      <c r="JSP991" s="607"/>
      <c r="JSQ991" s="607"/>
      <c r="JSR991" s="607"/>
      <c r="JSS991" s="607"/>
      <c r="JST991" s="607"/>
      <c r="JSU991" s="607"/>
      <c r="JSV991" s="607"/>
      <c r="JSW991" s="607"/>
      <c r="JSX991" s="607"/>
      <c r="JSY991" s="607"/>
      <c r="JSZ991" s="607"/>
      <c r="JTA991" s="607"/>
      <c r="JTB991" s="607"/>
      <c r="JTC991" s="607"/>
      <c r="JTD991" s="607"/>
      <c r="JTE991" s="607"/>
      <c r="JTF991" s="607"/>
      <c r="JTG991" s="607"/>
      <c r="JTH991" s="607"/>
      <c r="JTI991" s="607"/>
      <c r="JTJ991" s="607"/>
      <c r="JTK991" s="607"/>
      <c r="JTL991" s="607"/>
      <c r="JTM991" s="607"/>
      <c r="JTN991" s="607"/>
      <c r="JTO991" s="607"/>
      <c r="JTP991" s="607"/>
      <c r="JTQ991" s="607"/>
      <c r="JTR991" s="607"/>
      <c r="JTS991" s="607"/>
      <c r="JTT991" s="607"/>
      <c r="JTU991" s="607"/>
      <c r="JTV991" s="607"/>
      <c r="JTW991" s="607"/>
      <c r="JTX991" s="607"/>
      <c r="JTY991" s="607"/>
      <c r="JTZ991" s="607"/>
      <c r="JUA991" s="607"/>
      <c r="JUB991" s="607"/>
      <c r="JUC991" s="607"/>
      <c r="JUD991" s="607"/>
      <c r="JUE991" s="607"/>
      <c r="JUF991" s="607"/>
      <c r="JUG991" s="607"/>
      <c r="JUH991" s="607"/>
      <c r="JUI991" s="607"/>
      <c r="JUJ991" s="607"/>
      <c r="JUK991" s="607"/>
      <c r="JUL991" s="607"/>
      <c r="JUM991" s="607"/>
      <c r="JUN991" s="607"/>
      <c r="JUO991" s="607"/>
      <c r="JUP991" s="607"/>
      <c r="JUQ991" s="607"/>
      <c r="JUR991" s="607"/>
      <c r="JUS991" s="607"/>
      <c r="JUT991" s="607"/>
      <c r="JUU991" s="607"/>
      <c r="JUV991" s="607"/>
      <c r="JUW991" s="607"/>
      <c r="JUX991" s="607"/>
      <c r="JUY991" s="607"/>
      <c r="JUZ991" s="607"/>
      <c r="JVA991" s="607"/>
      <c r="JVB991" s="607"/>
      <c r="JVC991" s="607"/>
      <c r="JVD991" s="607"/>
      <c r="JVE991" s="607"/>
      <c r="JVF991" s="607"/>
      <c r="JVG991" s="607"/>
      <c r="JVH991" s="607"/>
      <c r="JVI991" s="607"/>
      <c r="JVJ991" s="607"/>
      <c r="JVK991" s="607"/>
      <c r="JVL991" s="607"/>
      <c r="JVM991" s="607"/>
      <c r="JVN991" s="607"/>
      <c r="JVO991" s="607"/>
      <c r="JVP991" s="607"/>
      <c r="JVQ991" s="607"/>
      <c r="JVR991" s="607"/>
      <c r="JVS991" s="607"/>
      <c r="JVT991" s="607"/>
      <c r="JVU991" s="607"/>
      <c r="JVV991" s="607"/>
      <c r="JVW991" s="607"/>
      <c r="JVX991" s="607"/>
      <c r="JVY991" s="607"/>
      <c r="JVZ991" s="607"/>
      <c r="JWA991" s="607"/>
      <c r="JWB991" s="607"/>
      <c r="JWC991" s="607"/>
      <c r="JWD991" s="607"/>
      <c r="JWE991" s="607"/>
      <c r="JWF991" s="607"/>
      <c r="JWG991" s="607"/>
      <c r="JWH991" s="607"/>
      <c r="JWI991" s="607"/>
      <c r="JWJ991" s="607"/>
      <c r="JWK991" s="607"/>
      <c r="JWL991" s="607"/>
      <c r="JWM991" s="607"/>
      <c r="JWN991" s="607"/>
      <c r="JWO991" s="607"/>
      <c r="JWP991" s="607"/>
      <c r="JWQ991" s="607"/>
      <c r="JWR991" s="607"/>
      <c r="JWS991" s="607"/>
      <c r="JWT991" s="607"/>
      <c r="JWU991" s="607"/>
      <c r="JWV991" s="607"/>
      <c r="JWW991" s="607"/>
      <c r="JWX991" s="607"/>
      <c r="JWY991" s="607"/>
      <c r="JWZ991" s="607"/>
      <c r="JXA991" s="607"/>
      <c r="JXB991" s="607"/>
      <c r="JXC991" s="607"/>
      <c r="JXD991" s="607"/>
      <c r="JXE991" s="607"/>
      <c r="JXF991" s="607"/>
      <c r="JXG991" s="607"/>
      <c r="JXH991" s="607"/>
      <c r="JXI991" s="607"/>
      <c r="JXJ991" s="607"/>
      <c r="JXK991" s="607"/>
      <c r="JXL991" s="607"/>
      <c r="JXM991" s="607"/>
      <c r="JXN991" s="607"/>
      <c r="JXO991" s="607"/>
      <c r="JXP991" s="607"/>
      <c r="JXQ991" s="607"/>
      <c r="JXR991" s="607"/>
      <c r="JXS991" s="607"/>
      <c r="JXT991" s="607"/>
      <c r="JXU991" s="607"/>
      <c r="JXV991" s="607"/>
      <c r="JXW991" s="607"/>
      <c r="JXX991" s="607"/>
      <c r="JXY991" s="607"/>
      <c r="JXZ991" s="607"/>
      <c r="JYA991" s="607"/>
      <c r="JYB991" s="607"/>
      <c r="JYC991" s="607"/>
      <c r="JYD991" s="607"/>
      <c r="JYE991" s="607"/>
      <c r="JYF991" s="607"/>
      <c r="JYG991" s="607"/>
      <c r="JYH991" s="607"/>
      <c r="JYI991" s="607"/>
      <c r="JYJ991" s="607"/>
      <c r="JYK991" s="607"/>
      <c r="JYL991" s="607"/>
      <c r="JYM991" s="607"/>
      <c r="JYN991" s="607"/>
      <c r="JYO991" s="607"/>
      <c r="JYP991" s="607"/>
      <c r="JYQ991" s="607"/>
      <c r="JYR991" s="607"/>
      <c r="JYS991" s="607"/>
      <c r="JYT991" s="607"/>
      <c r="JYU991" s="607"/>
      <c r="JYV991" s="607"/>
      <c r="JYW991" s="607"/>
      <c r="JYX991" s="607"/>
      <c r="JYY991" s="607"/>
      <c r="JYZ991" s="607"/>
      <c r="JZA991" s="607"/>
      <c r="JZB991" s="607"/>
      <c r="JZC991" s="607"/>
      <c r="JZD991" s="607"/>
      <c r="JZE991" s="607"/>
      <c r="JZF991" s="607"/>
      <c r="JZG991" s="607"/>
      <c r="JZH991" s="607"/>
      <c r="JZI991" s="607"/>
      <c r="JZJ991" s="607"/>
      <c r="JZK991" s="607"/>
      <c r="JZL991" s="607"/>
      <c r="JZM991" s="607"/>
      <c r="JZN991" s="607"/>
      <c r="JZO991" s="607"/>
      <c r="JZP991" s="607"/>
      <c r="JZQ991" s="607"/>
      <c r="JZR991" s="607"/>
      <c r="JZS991" s="607"/>
      <c r="JZT991" s="607"/>
      <c r="JZU991" s="607"/>
      <c r="JZV991" s="607"/>
      <c r="JZW991" s="607"/>
      <c r="JZX991" s="607"/>
      <c r="JZY991" s="607"/>
      <c r="JZZ991" s="607"/>
      <c r="KAA991" s="607"/>
      <c r="KAB991" s="607"/>
      <c r="KAC991" s="607"/>
      <c r="KAD991" s="607"/>
      <c r="KAE991" s="607"/>
      <c r="KAF991" s="607"/>
      <c r="KAG991" s="607"/>
      <c r="KAH991" s="607"/>
      <c r="KAI991" s="607"/>
      <c r="KAJ991" s="607"/>
      <c r="KAK991" s="607"/>
      <c r="KAL991" s="607"/>
      <c r="KAM991" s="607"/>
      <c r="KAN991" s="607"/>
      <c r="KAO991" s="607"/>
      <c r="KAP991" s="607"/>
      <c r="KAQ991" s="607"/>
      <c r="KAR991" s="607"/>
      <c r="KAS991" s="607"/>
      <c r="KAT991" s="607"/>
      <c r="KAU991" s="607"/>
      <c r="KAV991" s="607"/>
      <c r="KAW991" s="607"/>
      <c r="KAX991" s="607"/>
      <c r="KAY991" s="607"/>
      <c r="KAZ991" s="607"/>
      <c r="KBA991" s="607"/>
      <c r="KBB991" s="607"/>
      <c r="KBC991" s="607"/>
      <c r="KBD991" s="607"/>
      <c r="KBE991" s="607"/>
      <c r="KBF991" s="607"/>
      <c r="KBG991" s="607"/>
      <c r="KBH991" s="607"/>
      <c r="KBI991" s="607"/>
      <c r="KBJ991" s="607"/>
      <c r="KBK991" s="607"/>
      <c r="KBL991" s="607"/>
      <c r="KBM991" s="607"/>
      <c r="KBN991" s="607"/>
      <c r="KBO991" s="607"/>
      <c r="KBP991" s="607"/>
      <c r="KBQ991" s="607"/>
      <c r="KBR991" s="607"/>
      <c r="KBS991" s="607"/>
      <c r="KBT991" s="607"/>
      <c r="KBU991" s="607"/>
      <c r="KBV991" s="607"/>
      <c r="KBW991" s="607"/>
      <c r="KBX991" s="607"/>
      <c r="KBY991" s="607"/>
      <c r="KBZ991" s="607"/>
      <c r="KCA991" s="607"/>
      <c r="KCB991" s="607"/>
      <c r="KCC991" s="607"/>
      <c r="KCD991" s="607"/>
      <c r="KCE991" s="607"/>
      <c r="KCF991" s="607"/>
      <c r="KCG991" s="607"/>
      <c r="KCH991" s="607"/>
      <c r="KCI991" s="607"/>
      <c r="KCJ991" s="607"/>
      <c r="KCK991" s="607"/>
      <c r="KCL991" s="607"/>
      <c r="KCM991" s="607"/>
      <c r="KCN991" s="607"/>
      <c r="KCO991" s="607"/>
      <c r="KCP991" s="607"/>
      <c r="KCQ991" s="607"/>
      <c r="KCR991" s="607"/>
      <c r="KCS991" s="607"/>
      <c r="KCT991" s="607"/>
      <c r="KCU991" s="607"/>
      <c r="KCV991" s="607"/>
      <c r="KCW991" s="607"/>
      <c r="KCX991" s="607"/>
      <c r="KCY991" s="607"/>
      <c r="KCZ991" s="607"/>
      <c r="KDA991" s="607"/>
      <c r="KDB991" s="607"/>
      <c r="KDC991" s="607"/>
      <c r="KDD991" s="607"/>
      <c r="KDE991" s="607"/>
      <c r="KDF991" s="607"/>
      <c r="KDG991" s="607"/>
      <c r="KDH991" s="607"/>
      <c r="KDI991" s="607"/>
      <c r="KDJ991" s="607"/>
      <c r="KDK991" s="607"/>
      <c r="KDL991" s="607"/>
      <c r="KDM991" s="607"/>
      <c r="KDN991" s="607"/>
      <c r="KDO991" s="607"/>
      <c r="KDP991" s="607"/>
      <c r="KDQ991" s="607"/>
      <c r="KDR991" s="607"/>
      <c r="KDS991" s="607"/>
      <c r="KDT991" s="607"/>
      <c r="KDU991" s="607"/>
      <c r="KDV991" s="607"/>
      <c r="KDW991" s="607"/>
      <c r="KDX991" s="607"/>
      <c r="KDY991" s="607"/>
      <c r="KDZ991" s="607"/>
      <c r="KEA991" s="607"/>
      <c r="KEB991" s="607"/>
      <c r="KEC991" s="607"/>
      <c r="KED991" s="607"/>
      <c r="KEE991" s="607"/>
      <c r="KEF991" s="607"/>
      <c r="KEG991" s="607"/>
      <c r="KEH991" s="607"/>
      <c r="KEI991" s="607"/>
      <c r="KEJ991" s="607"/>
      <c r="KEK991" s="607"/>
      <c r="KEL991" s="607"/>
      <c r="KEM991" s="607"/>
      <c r="KEN991" s="607"/>
      <c r="KEO991" s="607"/>
      <c r="KEP991" s="607"/>
      <c r="KEQ991" s="607"/>
      <c r="KER991" s="607"/>
      <c r="KES991" s="607"/>
      <c r="KET991" s="607"/>
      <c r="KEU991" s="607"/>
      <c r="KEV991" s="607"/>
      <c r="KEW991" s="607"/>
      <c r="KEX991" s="607"/>
      <c r="KEY991" s="607"/>
      <c r="KEZ991" s="607"/>
      <c r="KFA991" s="607"/>
      <c r="KFB991" s="607"/>
      <c r="KFC991" s="607"/>
      <c r="KFD991" s="607"/>
      <c r="KFE991" s="607"/>
      <c r="KFF991" s="607"/>
      <c r="KFG991" s="607"/>
      <c r="KFH991" s="607"/>
      <c r="KFI991" s="607"/>
      <c r="KFJ991" s="607"/>
      <c r="KFK991" s="607"/>
      <c r="KFL991" s="607"/>
      <c r="KFM991" s="607"/>
      <c r="KFN991" s="607"/>
      <c r="KFO991" s="607"/>
      <c r="KFP991" s="607"/>
      <c r="KFQ991" s="607"/>
      <c r="KFR991" s="607"/>
      <c r="KFS991" s="607"/>
      <c r="KFT991" s="607"/>
      <c r="KFU991" s="607"/>
      <c r="KFV991" s="607"/>
      <c r="KFW991" s="607"/>
      <c r="KFX991" s="607"/>
      <c r="KFY991" s="607"/>
      <c r="KFZ991" s="607"/>
      <c r="KGA991" s="607"/>
      <c r="KGB991" s="607"/>
      <c r="KGC991" s="607"/>
      <c r="KGD991" s="607"/>
      <c r="KGE991" s="607"/>
      <c r="KGF991" s="607"/>
      <c r="KGG991" s="607"/>
      <c r="KGH991" s="607"/>
      <c r="KGI991" s="607"/>
      <c r="KGJ991" s="607"/>
      <c r="KGK991" s="607"/>
      <c r="KGL991" s="607"/>
      <c r="KGM991" s="607"/>
      <c r="KGN991" s="607"/>
      <c r="KGO991" s="607"/>
      <c r="KGP991" s="607"/>
      <c r="KGQ991" s="607"/>
      <c r="KGR991" s="607"/>
      <c r="KGS991" s="607"/>
      <c r="KGT991" s="607"/>
      <c r="KGU991" s="607"/>
      <c r="KGV991" s="607"/>
      <c r="KGW991" s="607"/>
      <c r="KGX991" s="607"/>
      <c r="KGY991" s="607"/>
      <c r="KGZ991" s="607"/>
      <c r="KHA991" s="607"/>
      <c r="KHB991" s="607"/>
      <c r="KHC991" s="607"/>
      <c r="KHD991" s="607"/>
      <c r="KHE991" s="607"/>
      <c r="KHF991" s="607"/>
      <c r="KHG991" s="607"/>
      <c r="KHH991" s="607"/>
      <c r="KHI991" s="607"/>
      <c r="KHJ991" s="607"/>
      <c r="KHK991" s="607"/>
      <c r="KHL991" s="607"/>
      <c r="KHM991" s="607"/>
      <c r="KHN991" s="607"/>
      <c r="KHO991" s="607"/>
      <c r="KHP991" s="607"/>
      <c r="KHQ991" s="607"/>
      <c r="KHR991" s="607"/>
      <c r="KHS991" s="607"/>
      <c r="KHT991" s="607"/>
      <c r="KHU991" s="607"/>
      <c r="KHV991" s="607"/>
      <c r="KHW991" s="607"/>
      <c r="KHX991" s="607"/>
      <c r="KHY991" s="607"/>
      <c r="KHZ991" s="607"/>
      <c r="KIA991" s="607"/>
      <c r="KIB991" s="607"/>
      <c r="KIC991" s="607"/>
      <c r="KID991" s="607"/>
      <c r="KIE991" s="607"/>
      <c r="KIF991" s="607"/>
      <c r="KIG991" s="607"/>
      <c r="KIH991" s="607"/>
      <c r="KII991" s="607"/>
      <c r="KIJ991" s="607"/>
      <c r="KIK991" s="607"/>
      <c r="KIL991" s="607"/>
      <c r="KIM991" s="607"/>
      <c r="KIN991" s="607"/>
      <c r="KIO991" s="607"/>
      <c r="KIP991" s="607"/>
      <c r="KIQ991" s="607"/>
      <c r="KIR991" s="607"/>
      <c r="KIS991" s="607"/>
      <c r="KIT991" s="607"/>
      <c r="KIU991" s="607"/>
      <c r="KIV991" s="607"/>
      <c r="KIW991" s="607"/>
      <c r="KIX991" s="607"/>
      <c r="KIY991" s="607"/>
      <c r="KIZ991" s="607"/>
      <c r="KJA991" s="607"/>
      <c r="KJB991" s="607"/>
      <c r="KJC991" s="607"/>
      <c r="KJD991" s="607"/>
      <c r="KJE991" s="607"/>
      <c r="KJF991" s="607"/>
      <c r="KJG991" s="607"/>
      <c r="KJH991" s="607"/>
      <c r="KJI991" s="607"/>
      <c r="KJJ991" s="607"/>
      <c r="KJK991" s="607"/>
      <c r="KJL991" s="607"/>
      <c r="KJM991" s="607"/>
      <c r="KJN991" s="607"/>
      <c r="KJO991" s="607"/>
      <c r="KJP991" s="607"/>
      <c r="KJQ991" s="607"/>
      <c r="KJR991" s="607"/>
      <c r="KJS991" s="607"/>
      <c r="KJT991" s="607"/>
      <c r="KJU991" s="607"/>
      <c r="KJV991" s="607"/>
      <c r="KJW991" s="607"/>
      <c r="KJX991" s="607"/>
      <c r="KJY991" s="607"/>
      <c r="KJZ991" s="607"/>
      <c r="KKA991" s="607"/>
      <c r="KKB991" s="607"/>
      <c r="KKC991" s="607"/>
      <c r="KKD991" s="607"/>
      <c r="KKE991" s="607"/>
      <c r="KKF991" s="607"/>
      <c r="KKG991" s="607"/>
      <c r="KKH991" s="607"/>
      <c r="KKI991" s="607"/>
      <c r="KKJ991" s="607"/>
      <c r="KKK991" s="607"/>
      <c r="KKL991" s="607"/>
      <c r="KKM991" s="607"/>
      <c r="KKN991" s="607"/>
      <c r="KKO991" s="607"/>
      <c r="KKP991" s="607"/>
      <c r="KKQ991" s="607"/>
      <c r="KKR991" s="607"/>
      <c r="KKS991" s="607"/>
      <c r="KKT991" s="607"/>
      <c r="KKU991" s="607"/>
      <c r="KKV991" s="607"/>
      <c r="KKW991" s="607"/>
      <c r="KKX991" s="607"/>
      <c r="KKY991" s="607"/>
      <c r="KKZ991" s="607"/>
      <c r="KLA991" s="607"/>
      <c r="KLB991" s="607"/>
      <c r="KLC991" s="607"/>
      <c r="KLD991" s="607"/>
      <c r="KLE991" s="607"/>
      <c r="KLF991" s="607"/>
      <c r="KLG991" s="607"/>
      <c r="KLH991" s="607"/>
      <c r="KLI991" s="607"/>
      <c r="KLJ991" s="607"/>
      <c r="KLK991" s="607"/>
      <c r="KLL991" s="607"/>
      <c r="KLM991" s="607"/>
      <c r="KLN991" s="607"/>
      <c r="KLO991" s="607"/>
      <c r="KLP991" s="607"/>
      <c r="KLQ991" s="607"/>
      <c r="KLR991" s="607"/>
      <c r="KLS991" s="607"/>
      <c r="KLT991" s="607"/>
      <c r="KLU991" s="607"/>
      <c r="KLV991" s="607"/>
      <c r="KLW991" s="607"/>
      <c r="KLX991" s="607"/>
      <c r="KLY991" s="607"/>
      <c r="KLZ991" s="607"/>
      <c r="KMA991" s="607"/>
      <c r="KMB991" s="607"/>
      <c r="KMC991" s="607"/>
      <c r="KMD991" s="607"/>
      <c r="KME991" s="607"/>
      <c r="KMF991" s="607"/>
      <c r="KMG991" s="607"/>
      <c r="KMH991" s="607"/>
      <c r="KMI991" s="607"/>
      <c r="KMJ991" s="607"/>
      <c r="KMK991" s="607"/>
      <c r="KML991" s="607"/>
      <c r="KMM991" s="607"/>
      <c r="KMN991" s="607"/>
      <c r="KMO991" s="607"/>
      <c r="KMP991" s="607"/>
      <c r="KMQ991" s="607"/>
      <c r="KMR991" s="607"/>
      <c r="KMS991" s="607"/>
      <c r="KMT991" s="607"/>
      <c r="KMU991" s="607"/>
      <c r="KMV991" s="607"/>
      <c r="KMW991" s="607"/>
      <c r="KMX991" s="607"/>
      <c r="KMY991" s="607"/>
      <c r="KMZ991" s="607"/>
      <c r="KNA991" s="607"/>
      <c r="KNB991" s="607"/>
      <c r="KNC991" s="607"/>
      <c r="KND991" s="607"/>
      <c r="KNE991" s="607"/>
      <c r="KNF991" s="607"/>
      <c r="KNG991" s="607"/>
      <c r="KNH991" s="607"/>
      <c r="KNI991" s="607"/>
      <c r="KNJ991" s="607"/>
      <c r="KNK991" s="607"/>
      <c r="KNL991" s="607"/>
      <c r="KNM991" s="607"/>
      <c r="KNN991" s="607"/>
      <c r="KNO991" s="607"/>
      <c r="KNP991" s="607"/>
      <c r="KNQ991" s="607"/>
      <c r="KNR991" s="607"/>
      <c r="KNS991" s="607"/>
      <c r="KNT991" s="607"/>
      <c r="KNU991" s="607"/>
      <c r="KNV991" s="607"/>
      <c r="KNW991" s="607"/>
      <c r="KNX991" s="607"/>
      <c r="KNY991" s="607"/>
      <c r="KNZ991" s="607"/>
      <c r="KOA991" s="607"/>
      <c r="KOB991" s="607"/>
      <c r="KOC991" s="607"/>
      <c r="KOD991" s="607"/>
      <c r="KOE991" s="607"/>
      <c r="KOF991" s="607"/>
      <c r="KOG991" s="607"/>
      <c r="KOH991" s="607"/>
      <c r="KOI991" s="607"/>
      <c r="KOJ991" s="607"/>
      <c r="KOK991" s="607"/>
      <c r="KOL991" s="607"/>
      <c r="KOM991" s="607"/>
      <c r="KON991" s="607"/>
      <c r="KOO991" s="607"/>
      <c r="KOP991" s="607"/>
      <c r="KOQ991" s="607"/>
      <c r="KOR991" s="607"/>
      <c r="KOS991" s="607"/>
      <c r="KOT991" s="607"/>
      <c r="KOU991" s="607"/>
      <c r="KOV991" s="607"/>
      <c r="KOW991" s="607"/>
      <c r="KOX991" s="607"/>
      <c r="KOY991" s="607"/>
      <c r="KOZ991" s="607"/>
      <c r="KPA991" s="607"/>
      <c r="KPB991" s="607"/>
      <c r="KPC991" s="607"/>
      <c r="KPD991" s="607"/>
      <c r="KPE991" s="607"/>
      <c r="KPF991" s="607"/>
      <c r="KPG991" s="607"/>
      <c r="KPH991" s="607"/>
      <c r="KPI991" s="607"/>
      <c r="KPJ991" s="607"/>
      <c r="KPK991" s="607"/>
      <c r="KPL991" s="607"/>
      <c r="KPM991" s="607"/>
      <c r="KPN991" s="607"/>
      <c r="KPO991" s="607"/>
      <c r="KPP991" s="607"/>
      <c r="KPQ991" s="607"/>
      <c r="KPR991" s="607"/>
      <c r="KPS991" s="607"/>
      <c r="KPT991" s="607"/>
      <c r="KPU991" s="607"/>
      <c r="KPV991" s="607"/>
      <c r="KPW991" s="607"/>
      <c r="KPX991" s="607"/>
      <c r="KPY991" s="607"/>
      <c r="KPZ991" s="607"/>
      <c r="KQA991" s="607"/>
      <c r="KQB991" s="607"/>
      <c r="KQC991" s="607"/>
      <c r="KQD991" s="607"/>
      <c r="KQE991" s="607"/>
      <c r="KQF991" s="607"/>
      <c r="KQG991" s="607"/>
      <c r="KQH991" s="607"/>
      <c r="KQI991" s="607"/>
      <c r="KQJ991" s="607"/>
      <c r="KQK991" s="607"/>
      <c r="KQL991" s="607"/>
      <c r="KQM991" s="607"/>
      <c r="KQN991" s="607"/>
      <c r="KQO991" s="607"/>
      <c r="KQP991" s="607"/>
      <c r="KQQ991" s="607"/>
      <c r="KQR991" s="607"/>
      <c r="KQS991" s="607"/>
      <c r="KQT991" s="607"/>
      <c r="KQU991" s="607"/>
      <c r="KQV991" s="607"/>
      <c r="KQW991" s="607"/>
      <c r="KQX991" s="607"/>
      <c r="KQY991" s="607"/>
      <c r="KQZ991" s="607"/>
      <c r="KRA991" s="607"/>
      <c r="KRB991" s="607"/>
      <c r="KRC991" s="607"/>
      <c r="KRD991" s="607"/>
      <c r="KRE991" s="607"/>
      <c r="KRF991" s="607"/>
      <c r="KRG991" s="607"/>
      <c r="KRH991" s="607"/>
      <c r="KRI991" s="607"/>
      <c r="KRJ991" s="607"/>
      <c r="KRK991" s="607"/>
      <c r="KRL991" s="607"/>
      <c r="KRM991" s="607"/>
      <c r="KRN991" s="607"/>
      <c r="KRO991" s="607"/>
      <c r="KRP991" s="607"/>
      <c r="KRQ991" s="607"/>
      <c r="KRR991" s="607"/>
      <c r="KRS991" s="607"/>
      <c r="KRT991" s="607"/>
      <c r="KRU991" s="607"/>
      <c r="KRV991" s="607"/>
      <c r="KRW991" s="607"/>
      <c r="KRX991" s="607"/>
      <c r="KRY991" s="607"/>
      <c r="KRZ991" s="607"/>
      <c r="KSA991" s="607"/>
      <c r="KSB991" s="607"/>
      <c r="KSC991" s="607"/>
      <c r="KSD991" s="607"/>
      <c r="KSE991" s="607"/>
      <c r="KSF991" s="607"/>
      <c r="KSG991" s="607"/>
      <c r="KSH991" s="607"/>
      <c r="KSI991" s="607"/>
      <c r="KSJ991" s="607"/>
      <c r="KSK991" s="607"/>
      <c r="KSL991" s="607"/>
      <c r="KSM991" s="607"/>
      <c r="KSN991" s="607"/>
      <c r="KSO991" s="607"/>
      <c r="KSP991" s="607"/>
      <c r="KSQ991" s="607"/>
      <c r="KSR991" s="607"/>
      <c r="KSS991" s="607"/>
      <c r="KST991" s="607"/>
      <c r="KSU991" s="607"/>
      <c r="KSV991" s="607"/>
      <c r="KSW991" s="607"/>
      <c r="KSX991" s="607"/>
      <c r="KSY991" s="607"/>
      <c r="KSZ991" s="607"/>
      <c r="KTA991" s="607"/>
      <c r="KTB991" s="607"/>
      <c r="KTC991" s="607"/>
      <c r="KTD991" s="607"/>
      <c r="KTE991" s="607"/>
      <c r="KTF991" s="607"/>
      <c r="KTG991" s="607"/>
      <c r="KTH991" s="607"/>
      <c r="KTI991" s="607"/>
      <c r="KTJ991" s="607"/>
      <c r="KTK991" s="607"/>
      <c r="KTL991" s="607"/>
      <c r="KTM991" s="607"/>
      <c r="KTN991" s="607"/>
      <c r="KTO991" s="607"/>
      <c r="KTP991" s="607"/>
      <c r="KTQ991" s="607"/>
      <c r="KTR991" s="607"/>
      <c r="KTS991" s="607"/>
      <c r="KTT991" s="607"/>
      <c r="KTU991" s="607"/>
      <c r="KTV991" s="607"/>
      <c r="KTW991" s="607"/>
      <c r="KTX991" s="607"/>
      <c r="KTY991" s="607"/>
      <c r="KTZ991" s="607"/>
      <c r="KUA991" s="607"/>
      <c r="KUB991" s="607"/>
      <c r="KUC991" s="607"/>
      <c r="KUD991" s="607"/>
      <c r="KUE991" s="607"/>
      <c r="KUF991" s="607"/>
      <c r="KUG991" s="607"/>
      <c r="KUH991" s="607"/>
      <c r="KUI991" s="607"/>
      <c r="KUJ991" s="607"/>
      <c r="KUK991" s="607"/>
      <c r="KUL991" s="607"/>
      <c r="KUM991" s="607"/>
      <c r="KUN991" s="607"/>
      <c r="KUO991" s="607"/>
      <c r="KUP991" s="607"/>
      <c r="KUQ991" s="607"/>
      <c r="KUR991" s="607"/>
      <c r="KUS991" s="607"/>
      <c r="KUT991" s="607"/>
      <c r="KUU991" s="607"/>
      <c r="KUV991" s="607"/>
      <c r="KUW991" s="607"/>
      <c r="KUX991" s="607"/>
      <c r="KUY991" s="607"/>
      <c r="KUZ991" s="607"/>
      <c r="KVA991" s="607"/>
      <c r="KVB991" s="607"/>
      <c r="KVC991" s="607"/>
      <c r="KVD991" s="607"/>
      <c r="KVE991" s="607"/>
      <c r="KVF991" s="607"/>
      <c r="KVG991" s="607"/>
      <c r="KVH991" s="607"/>
      <c r="KVI991" s="607"/>
      <c r="KVJ991" s="607"/>
      <c r="KVK991" s="607"/>
      <c r="KVL991" s="607"/>
      <c r="KVM991" s="607"/>
      <c r="KVN991" s="607"/>
      <c r="KVO991" s="607"/>
      <c r="KVP991" s="607"/>
      <c r="KVQ991" s="607"/>
      <c r="KVR991" s="607"/>
      <c r="KVS991" s="607"/>
      <c r="KVT991" s="607"/>
      <c r="KVU991" s="607"/>
      <c r="KVV991" s="607"/>
      <c r="KVW991" s="607"/>
      <c r="KVX991" s="607"/>
      <c r="KVY991" s="607"/>
      <c r="KVZ991" s="607"/>
      <c r="KWA991" s="607"/>
      <c r="KWB991" s="607"/>
      <c r="KWC991" s="607"/>
      <c r="KWD991" s="607"/>
      <c r="KWE991" s="607"/>
      <c r="KWF991" s="607"/>
      <c r="KWG991" s="607"/>
      <c r="KWH991" s="607"/>
      <c r="KWI991" s="607"/>
      <c r="KWJ991" s="607"/>
      <c r="KWK991" s="607"/>
      <c r="KWL991" s="607"/>
      <c r="KWM991" s="607"/>
      <c r="KWN991" s="607"/>
      <c r="KWO991" s="607"/>
      <c r="KWP991" s="607"/>
      <c r="KWQ991" s="607"/>
      <c r="KWR991" s="607"/>
      <c r="KWS991" s="607"/>
      <c r="KWT991" s="607"/>
      <c r="KWU991" s="607"/>
      <c r="KWV991" s="607"/>
      <c r="KWW991" s="607"/>
      <c r="KWX991" s="607"/>
      <c r="KWY991" s="607"/>
      <c r="KWZ991" s="607"/>
      <c r="KXA991" s="607"/>
      <c r="KXB991" s="607"/>
      <c r="KXC991" s="607"/>
      <c r="KXD991" s="607"/>
      <c r="KXE991" s="607"/>
      <c r="KXF991" s="607"/>
      <c r="KXG991" s="607"/>
      <c r="KXH991" s="607"/>
      <c r="KXI991" s="607"/>
      <c r="KXJ991" s="607"/>
      <c r="KXK991" s="607"/>
      <c r="KXL991" s="607"/>
      <c r="KXM991" s="607"/>
      <c r="KXN991" s="607"/>
      <c r="KXO991" s="607"/>
      <c r="KXP991" s="607"/>
      <c r="KXQ991" s="607"/>
      <c r="KXR991" s="607"/>
      <c r="KXS991" s="607"/>
      <c r="KXT991" s="607"/>
      <c r="KXU991" s="607"/>
      <c r="KXV991" s="607"/>
      <c r="KXW991" s="607"/>
      <c r="KXX991" s="607"/>
      <c r="KXY991" s="607"/>
      <c r="KXZ991" s="607"/>
      <c r="KYA991" s="607"/>
      <c r="KYB991" s="607"/>
      <c r="KYC991" s="607"/>
      <c r="KYD991" s="607"/>
      <c r="KYE991" s="607"/>
      <c r="KYF991" s="607"/>
      <c r="KYG991" s="607"/>
      <c r="KYH991" s="607"/>
      <c r="KYI991" s="607"/>
      <c r="KYJ991" s="607"/>
      <c r="KYK991" s="607"/>
      <c r="KYL991" s="607"/>
      <c r="KYM991" s="607"/>
      <c r="KYN991" s="607"/>
      <c r="KYO991" s="607"/>
      <c r="KYP991" s="607"/>
      <c r="KYQ991" s="607"/>
      <c r="KYR991" s="607"/>
      <c r="KYS991" s="607"/>
      <c r="KYT991" s="607"/>
      <c r="KYU991" s="607"/>
      <c r="KYV991" s="607"/>
      <c r="KYW991" s="607"/>
      <c r="KYX991" s="607"/>
      <c r="KYY991" s="607"/>
      <c r="KYZ991" s="607"/>
      <c r="KZA991" s="607"/>
      <c r="KZB991" s="607"/>
      <c r="KZC991" s="607"/>
      <c r="KZD991" s="607"/>
      <c r="KZE991" s="607"/>
      <c r="KZF991" s="607"/>
      <c r="KZG991" s="607"/>
      <c r="KZH991" s="607"/>
      <c r="KZI991" s="607"/>
      <c r="KZJ991" s="607"/>
      <c r="KZK991" s="607"/>
      <c r="KZL991" s="607"/>
      <c r="KZM991" s="607"/>
      <c r="KZN991" s="607"/>
      <c r="KZO991" s="607"/>
      <c r="KZP991" s="607"/>
      <c r="KZQ991" s="607"/>
      <c r="KZR991" s="607"/>
      <c r="KZS991" s="607"/>
      <c r="KZT991" s="607"/>
      <c r="KZU991" s="607"/>
      <c r="KZV991" s="607"/>
      <c r="KZW991" s="607"/>
      <c r="KZX991" s="607"/>
      <c r="KZY991" s="607"/>
      <c r="KZZ991" s="607"/>
      <c r="LAA991" s="607"/>
      <c r="LAB991" s="607"/>
      <c r="LAC991" s="607"/>
      <c r="LAD991" s="607"/>
      <c r="LAE991" s="607"/>
      <c r="LAF991" s="607"/>
      <c r="LAG991" s="607"/>
      <c r="LAH991" s="607"/>
      <c r="LAI991" s="607"/>
      <c r="LAJ991" s="607"/>
      <c r="LAK991" s="607"/>
      <c r="LAL991" s="607"/>
      <c r="LAM991" s="607"/>
      <c r="LAN991" s="607"/>
      <c r="LAO991" s="607"/>
      <c r="LAP991" s="607"/>
      <c r="LAQ991" s="607"/>
      <c r="LAR991" s="607"/>
      <c r="LAS991" s="607"/>
      <c r="LAT991" s="607"/>
      <c r="LAU991" s="607"/>
      <c r="LAV991" s="607"/>
      <c r="LAW991" s="607"/>
      <c r="LAX991" s="607"/>
      <c r="LAY991" s="607"/>
      <c r="LAZ991" s="607"/>
      <c r="LBA991" s="607"/>
      <c r="LBB991" s="607"/>
      <c r="LBC991" s="607"/>
      <c r="LBD991" s="607"/>
      <c r="LBE991" s="607"/>
      <c r="LBF991" s="607"/>
      <c r="LBG991" s="607"/>
      <c r="LBH991" s="607"/>
      <c r="LBI991" s="607"/>
      <c r="LBJ991" s="607"/>
      <c r="LBK991" s="607"/>
      <c r="LBL991" s="607"/>
      <c r="LBM991" s="607"/>
      <c r="LBN991" s="607"/>
      <c r="LBO991" s="607"/>
      <c r="LBP991" s="607"/>
      <c r="LBQ991" s="607"/>
      <c r="LBR991" s="607"/>
      <c r="LBS991" s="607"/>
      <c r="LBT991" s="607"/>
      <c r="LBU991" s="607"/>
      <c r="LBV991" s="607"/>
      <c r="LBW991" s="607"/>
      <c r="LBX991" s="607"/>
      <c r="LBY991" s="607"/>
      <c r="LBZ991" s="607"/>
      <c r="LCA991" s="607"/>
      <c r="LCB991" s="607"/>
      <c r="LCC991" s="607"/>
      <c r="LCD991" s="607"/>
      <c r="LCE991" s="607"/>
      <c r="LCF991" s="607"/>
      <c r="LCG991" s="607"/>
      <c r="LCH991" s="607"/>
      <c r="LCI991" s="607"/>
      <c r="LCJ991" s="607"/>
      <c r="LCK991" s="607"/>
      <c r="LCL991" s="607"/>
      <c r="LCM991" s="607"/>
      <c r="LCN991" s="607"/>
      <c r="LCO991" s="607"/>
      <c r="LCP991" s="607"/>
      <c r="LCQ991" s="607"/>
      <c r="LCR991" s="607"/>
      <c r="LCS991" s="607"/>
      <c r="LCT991" s="607"/>
      <c r="LCU991" s="607"/>
      <c r="LCV991" s="607"/>
      <c r="LCW991" s="607"/>
      <c r="LCX991" s="607"/>
      <c r="LCY991" s="607"/>
      <c r="LCZ991" s="607"/>
      <c r="LDA991" s="607"/>
      <c r="LDB991" s="607"/>
      <c r="LDC991" s="607"/>
      <c r="LDD991" s="607"/>
      <c r="LDE991" s="607"/>
      <c r="LDF991" s="607"/>
      <c r="LDG991" s="607"/>
      <c r="LDH991" s="607"/>
      <c r="LDI991" s="607"/>
      <c r="LDJ991" s="607"/>
      <c r="LDK991" s="607"/>
      <c r="LDL991" s="607"/>
      <c r="LDM991" s="607"/>
      <c r="LDN991" s="607"/>
      <c r="LDO991" s="607"/>
      <c r="LDP991" s="607"/>
      <c r="LDQ991" s="607"/>
      <c r="LDR991" s="607"/>
      <c r="LDS991" s="607"/>
      <c r="LDT991" s="607"/>
      <c r="LDU991" s="607"/>
      <c r="LDV991" s="607"/>
      <c r="LDW991" s="607"/>
      <c r="LDX991" s="607"/>
      <c r="LDY991" s="607"/>
      <c r="LDZ991" s="607"/>
      <c r="LEA991" s="607"/>
      <c r="LEB991" s="607"/>
      <c r="LEC991" s="607"/>
      <c r="LED991" s="607"/>
      <c r="LEE991" s="607"/>
      <c r="LEF991" s="607"/>
      <c r="LEG991" s="607"/>
      <c r="LEH991" s="607"/>
      <c r="LEI991" s="607"/>
      <c r="LEJ991" s="607"/>
      <c r="LEK991" s="607"/>
      <c r="LEL991" s="607"/>
      <c r="LEM991" s="607"/>
      <c r="LEN991" s="607"/>
      <c r="LEO991" s="607"/>
      <c r="LEP991" s="607"/>
      <c r="LEQ991" s="607"/>
      <c r="LER991" s="607"/>
      <c r="LES991" s="607"/>
      <c r="LET991" s="607"/>
      <c r="LEU991" s="607"/>
      <c r="LEV991" s="607"/>
      <c r="LEW991" s="607"/>
      <c r="LEX991" s="607"/>
      <c r="LEY991" s="607"/>
      <c r="LEZ991" s="607"/>
      <c r="LFA991" s="607"/>
      <c r="LFB991" s="607"/>
      <c r="LFC991" s="607"/>
      <c r="LFD991" s="607"/>
      <c r="LFE991" s="607"/>
      <c r="LFF991" s="607"/>
      <c r="LFG991" s="607"/>
      <c r="LFH991" s="607"/>
      <c r="LFI991" s="607"/>
      <c r="LFJ991" s="607"/>
      <c r="LFK991" s="607"/>
      <c r="LFL991" s="607"/>
      <c r="LFM991" s="607"/>
      <c r="LFN991" s="607"/>
      <c r="LFO991" s="607"/>
      <c r="LFP991" s="607"/>
      <c r="LFQ991" s="607"/>
      <c r="LFR991" s="607"/>
      <c r="LFS991" s="607"/>
      <c r="LFT991" s="607"/>
      <c r="LFU991" s="607"/>
      <c r="LFV991" s="607"/>
      <c r="LFW991" s="607"/>
      <c r="LFX991" s="607"/>
      <c r="LFY991" s="607"/>
      <c r="LFZ991" s="607"/>
      <c r="LGA991" s="607"/>
      <c r="LGB991" s="607"/>
      <c r="LGC991" s="607"/>
      <c r="LGD991" s="607"/>
      <c r="LGE991" s="607"/>
      <c r="LGF991" s="607"/>
      <c r="LGG991" s="607"/>
      <c r="LGH991" s="607"/>
      <c r="LGI991" s="607"/>
      <c r="LGJ991" s="607"/>
      <c r="LGK991" s="607"/>
      <c r="LGL991" s="607"/>
      <c r="LGM991" s="607"/>
      <c r="LGN991" s="607"/>
      <c r="LGO991" s="607"/>
      <c r="LGP991" s="607"/>
      <c r="LGQ991" s="607"/>
      <c r="LGR991" s="607"/>
      <c r="LGS991" s="607"/>
      <c r="LGT991" s="607"/>
      <c r="LGU991" s="607"/>
      <c r="LGV991" s="607"/>
      <c r="LGW991" s="607"/>
      <c r="LGX991" s="607"/>
      <c r="LGY991" s="607"/>
      <c r="LGZ991" s="607"/>
      <c r="LHA991" s="607"/>
      <c r="LHB991" s="607"/>
      <c r="LHC991" s="607"/>
      <c r="LHD991" s="607"/>
      <c r="LHE991" s="607"/>
      <c r="LHF991" s="607"/>
      <c r="LHG991" s="607"/>
      <c r="LHH991" s="607"/>
      <c r="LHI991" s="607"/>
      <c r="LHJ991" s="607"/>
      <c r="LHK991" s="607"/>
      <c r="LHL991" s="607"/>
      <c r="LHM991" s="607"/>
      <c r="LHN991" s="607"/>
      <c r="LHO991" s="607"/>
      <c r="LHP991" s="607"/>
      <c r="LHQ991" s="607"/>
      <c r="LHR991" s="607"/>
      <c r="LHS991" s="607"/>
      <c r="LHT991" s="607"/>
      <c r="LHU991" s="607"/>
      <c r="LHV991" s="607"/>
      <c r="LHW991" s="607"/>
      <c r="LHX991" s="607"/>
      <c r="LHY991" s="607"/>
      <c r="LHZ991" s="607"/>
      <c r="LIA991" s="607"/>
      <c r="LIB991" s="607"/>
      <c r="LIC991" s="607"/>
      <c r="LID991" s="607"/>
      <c r="LIE991" s="607"/>
      <c r="LIF991" s="607"/>
      <c r="LIG991" s="607"/>
      <c r="LIH991" s="607"/>
      <c r="LII991" s="607"/>
      <c r="LIJ991" s="607"/>
      <c r="LIK991" s="607"/>
      <c r="LIL991" s="607"/>
      <c r="LIM991" s="607"/>
      <c r="LIN991" s="607"/>
      <c r="LIO991" s="607"/>
      <c r="LIP991" s="607"/>
      <c r="LIQ991" s="607"/>
      <c r="LIR991" s="607"/>
      <c r="LIS991" s="607"/>
      <c r="LIT991" s="607"/>
      <c r="LIU991" s="607"/>
      <c r="LIV991" s="607"/>
      <c r="LIW991" s="607"/>
      <c r="LIX991" s="607"/>
      <c r="LIY991" s="607"/>
      <c r="LIZ991" s="607"/>
      <c r="LJA991" s="607"/>
      <c r="LJB991" s="607"/>
      <c r="LJC991" s="607"/>
      <c r="LJD991" s="607"/>
      <c r="LJE991" s="607"/>
      <c r="LJF991" s="607"/>
      <c r="LJG991" s="607"/>
      <c r="LJH991" s="607"/>
      <c r="LJI991" s="607"/>
      <c r="LJJ991" s="607"/>
      <c r="LJK991" s="607"/>
      <c r="LJL991" s="607"/>
      <c r="LJM991" s="607"/>
      <c r="LJN991" s="607"/>
      <c r="LJO991" s="607"/>
      <c r="LJP991" s="607"/>
      <c r="LJQ991" s="607"/>
      <c r="LJR991" s="607"/>
      <c r="LJS991" s="607"/>
      <c r="LJT991" s="607"/>
      <c r="LJU991" s="607"/>
      <c r="LJV991" s="607"/>
      <c r="LJW991" s="607"/>
      <c r="LJX991" s="607"/>
      <c r="LJY991" s="607"/>
      <c r="LJZ991" s="607"/>
      <c r="LKA991" s="607"/>
      <c r="LKB991" s="607"/>
      <c r="LKC991" s="607"/>
      <c r="LKD991" s="607"/>
      <c r="LKE991" s="607"/>
      <c r="LKF991" s="607"/>
      <c r="LKG991" s="607"/>
      <c r="LKH991" s="607"/>
      <c r="LKI991" s="607"/>
      <c r="LKJ991" s="607"/>
      <c r="LKK991" s="607"/>
      <c r="LKL991" s="607"/>
      <c r="LKM991" s="607"/>
      <c r="LKN991" s="607"/>
      <c r="LKO991" s="607"/>
      <c r="LKP991" s="607"/>
      <c r="LKQ991" s="607"/>
      <c r="LKR991" s="607"/>
      <c r="LKS991" s="607"/>
      <c r="LKT991" s="607"/>
      <c r="LKU991" s="607"/>
      <c r="LKV991" s="607"/>
      <c r="LKW991" s="607"/>
      <c r="LKX991" s="607"/>
      <c r="LKY991" s="607"/>
      <c r="LKZ991" s="607"/>
      <c r="LLA991" s="607"/>
      <c r="LLB991" s="607"/>
      <c r="LLC991" s="607"/>
      <c r="LLD991" s="607"/>
      <c r="LLE991" s="607"/>
      <c r="LLF991" s="607"/>
      <c r="LLG991" s="607"/>
      <c r="LLH991" s="607"/>
      <c r="LLI991" s="607"/>
      <c r="LLJ991" s="607"/>
      <c r="LLK991" s="607"/>
      <c r="LLL991" s="607"/>
      <c r="LLM991" s="607"/>
      <c r="LLN991" s="607"/>
      <c r="LLO991" s="607"/>
      <c r="LLP991" s="607"/>
      <c r="LLQ991" s="607"/>
      <c r="LLR991" s="607"/>
      <c r="LLS991" s="607"/>
      <c r="LLT991" s="607"/>
      <c r="LLU991" s="607"/>
      <c r="LLV991" s="607"/>
      <c r="LLW991" s="607"/>
      <c r="LLX991" s="607"/>
      <c r="LLY991" s="607"/>
      <c r="LLZ991" s="607"/>
      <c r="LMA991" s="607"/>
      <c r="LMB991" s="607"/>
      <c r="LMC991" s="607"/>
      <c r="LMD991" s="607"/>
      <c r="LME991" s="607"/>
      <c r="LMF991" s="607"/>
      <c r="LMG991" s="607"/>
      <c r="LMH991" s="607"/>
      <c r="LMI991" s="607"/>
      <c r="LMJ991" s="607"/>
      <c r="LMK991" s="607"/>
      <c r="LML991" s="607"/>
      <c r="LMM991" s="607"/>
      <c r="LMN991" s="607"/>
      <c r="LMO991" s="607"/>
      <c r="LMP991" s="607"/>
      <c r="LMQ991" s="607"/>
      <c r="LMR991" s="607"/>
      <c r="LMS991" s="607"/>
      <c r="LMT991" s="607"/>
      <c r="LMU991" s="607"/>
      <c r="LMV991" s="607"/>
      <c r="LMW991" s="607"/>
      <c r="LMX991" s="607"/>
      <c r="LMY991" s="607"/>
      <c r="LMZ991" s="607"/>
      <c r="LNA991" s="607"/>
      <c r="LNB991" s="607"/>
      <c r="LNC991" s="607"/>
      <c r="LND991" s="607"/>
      <c r="LNE991" s="607"/>
      <c r="LNF991" s="607"/>
      <c r="LNG991" s="607"/>
      <c r="LNH991" s="607"/>
      <c r="LNI991" s="607"/>
      <c r="LNJ991" s="607"/>
      <c r="LNK991" s="607"/>
      <c r="LNL991" s="607"/>
      <c r="LNM991" s="607"/>
      <c r="LNN991" s="607"/>
      <c r="LNO991" s="607"/>
      <c r="LNP991" s="607"/>
      <c r="LNQ991" s="607"/>
      <c r="LNR991" s="607"/>
      <c r="LNS991" s="607"/>
      <c r="LNT991" s="607"/>
      <c r="LNU991" s="607"/>
      <c r="LNV991" s="607"/>
      <c r="LNW991" s="607"/>
      <c r="LNX991" s="607"/>
      <c r="LNY991" s="607"/>
      <c r="LNZ991" s="607"/>
      <c r="LOA991" s="607"/>
      <c r="LOB991" s="607"/>
      <c r="LOC991" s="607"/>
      <c r="LOD991" s="607"/>
      <c r="LOE991" s="607"/>
      <c r="LOF991" s="607"/>
      <c r="LOG991" s="607"/>
      <c r="LOH991" s="607"/>
      <c r="LOI991" s="607"/>
      <c r="LOJ991" s="607"/>
      <c r="LOK991" s="607"/>
      <c r="LOL991" s="607"/>
      <c r="LOM991" s="607"/>
      <c r="LON991" s="607"/>
      <c r="LOO991" s="607"/>
      <c r="LOP991" s="607"/>
      <c r="LOQ991" s="607"/>
      <c r="LOR991" s="607"/>
      <c r="LOS991" s="607"/>
      <c r="LOT991" s="607"/>
      <c r="LOU991" s="607"/>
      <c r="LOV991" s="607"/>
      <c r="LOW991" s="607"/>
      <c r="LOX991" s="607"/>
      <c r="LOY991" s="607"/>
      <c r="LOZ991" s="607"/>
      <c r="LPA991" s="607"/>
      <c r="LPB991" s="607"/>
      <c r="LPC991" s="607"/>
      <c r="LPD991" s="607"/>
      <c r="LPE991" s="607"/>
      <c r="LPF991" s="607"/>
      <c r="LPG991" s="607"/>
      <c r="LPH991" s="607"/>
      <c r="LPI991" s="607"/>
      <c r="LPJ991" s="607"/>
      <c r="LPK991" s="607"/>
      <c r="LPL991" s="607"/>
      <c r="LPM991" s="607"/>
      <c r="LPN991" s="607"/>
      <c r="LPO991" s="607"/>
      <c r="LPP991" s="607"/>
      <c r="LPQ991" s="607"/>
      <c r="LPR991" s="607"/>
      <c r="LPS991" s="607"/>
      <c r="LPT991" s="607"/>
      <c r="LPU991" s="607"/>
      <c r="LPV991" s="607"/>
      <c r="LPW991" s="607"/>
      <c r="LPX991" s="607"/>
      <c r="LPY991" s="607"/>
      <c r="LPZ991" s="607"/>
      <c r="LQA991" s="607"/>
      <c r="LQB991" s="607"/>
      <c r="LQC991" s="607"/>
      <c r="LQD991" s="607"/>
      <c r="LQE991" s="607"/>
      <c r="LQF991" s="607"/>
      <c r="LQG991" s="607"/>
      <c r="LQH991" s="607"/>
      <c r="LQI991" s="607"/>
      <c r="LQJ991" s="607"/>
      <c r="LQK991" s="607"/>
      <c r="LQL991" s="607"/>
      <c r="LQM991" s="607"/>
      <c r="LQN991" s="607"/>
      <c r="LQO991" s="607"/>
      <c r="LQP991" s="607"/>
      <c r="LQQ991" s="607"/>
      <c r="LQR991" s="607"/>
      <c r="LQS991" s="607"/>
      <c r="LQT991" s="607"/>
      <c r="LQU991" s="607"/>
      <c r="LQV991" s="607"/>
      <c r="LQW991" s="607"/>
      <c r="LQX991" s="607"/>
      <c r="LQY991" s="607"/>
      <c r="LQZ991" s="607"/>
      <c r="LRA991" s="607"/>
      <c r="LRB991" s="607"/>
      <c r="LRC991" s="607"/>
      <c r="LRD991" s="607"/>
      <c r="LRE991" s="607"/>
      <c r="LRF991" s="607"/>
      <c r="LRG991" s="607"/>
      <c r="LRH991" s="607"/>
      <c r="LRI991" s="607"/>
      <c r="LRJ991" s="607"/>
      <c r="LRK991" s="607"/>
      <c r="LRL991" s="607"/>
      <c r="LRM991" s="607"/>
      <c r="LRN991" s="607"/>
      <c r="LRO991" s="607"/>
      <c r="LRP991" s="607"/>
      <c r="LRQ991" s="607"/>
      <c r="LRR991" s="607"/>
      <c r="LRS991" s="607"/>
      <c r="LRT991" s="607"/>
      <c r="LRU991" s="607"/>
      <c r="LRV991" s="607"/>
      <c r="LRW991" s="607"/>
      <c r="LRX991" s="607"/>
      <c r="LRY991" s="607"/>
      <c r="LRZ991" s="607"/>
      <c r="LSA991" s="607"/>
      <c r="LSB991" s="607"/>
      <c r="LSC991" s="607"/>
      <c r="LSD991" s="607"/>
      <c r="LSE991" s="607"/>
      <c r="LSF991" s="607"/>
      <c r="LSG991" s="607"/>
      <c r="LSH991" s="607"/>
      <c r="LSI991" s="607"/>
      <c r="LSJ991" s="607"/>
      <c r="LSK991" s="607"/>
      <c r="LSL991" s="607"/>
      <c r="LSM991" s="607"/>
      <c r="LSN991" s="607"/>
      <c r="LSO991" s="607"/>
      <c r="LSP991" s="607"/>
      <c r="LSQ991" s="607"/>
      <c r="LSR991" s="607"/>
      <c r="LSS991" s="607"/>
      <c r="LST991" s="607"/>
      <c r="LSU991" s="607"/>
      <c r="LSV991" s="607"/>
      <c r="LSW991" s="607"/>
      <c r="LSX991" s="607"/>
      <c r="LSY991" s="607"/>
      <c r="LSZ991" s="607"/>
      <c r="LTA991" s="607"/>
      <c r="LTB991" s="607"/>
      <c r="LTC991" s="607"/>
      <c r="LTD991" s="607"/>
      <c r="LTE991" s="607"/>
      <c r="LTF991" s="607"/>
      <c r="LTG991" s="607"/>
      <c r="LTH991" s="607"/>
      <c r="LTI991" s="607"/>
      <c r="LTJ991" s="607"/>
      <c r="LTK991" s="607"/>
      <c r="LTL991" s="607"/>
      <c r="LTM991" s="607"/>
      <c r="LTN991" s="607"/>
      <c r="LTO991" s="607"/>
      <c r="LTP991" s="607"/>
      <c r="LTQ991" s="607"/>
      <c r="LTR991" s="607"/>
      <c r="LTS991" s="607"/>
      <c r="LTT991" s="607"/>
      <c r="LTU991" s="607"/>
      <c r="LTV991" s="607"/>
      <c r="LTW991" s="607"/>
      <c r="LTX991" s="607"/>
      <c r="LTY991" s="607"/>
      <c r="LTZ991" s="607"/>
      <c r="LUA991" s="607"/>
      <c r="LUB991" s="607"/>
      <c r="LUC991" s="607"/>
      <c r="LUD991" s="607"/>
      <c r="LUE991" s="607"/>
      <c r="LUF991" s="607"/>
      <c r="LUG991" s="607"/>
      <c r="LUH991" s="607"/>
      <c r="LUI991" s="607"/>
      <c r="LUJ991" s="607"/>
      <c r="LUK991" s="607"/>
      <c r="LUL991" s="607"/>
      <c r="LUM991" s="607"/>
      <c r="LUN991" s="607"/>
      <c r="LUO991" s="607"/>
      <c r="LUP991" s="607"/>
      <c r="LUQ991" s="607"/>
      <c r="LUR991" s="607"/>
      <c r="LUS991" s="607"/>
      <c r="LUT991" s="607"/>
      <c r="LUU991" s="607"/>
      <c r="LUV991" s="607"/>
      <c r="LUW991" s="607"/>
      <c r="LUX991" s="607"/>
      <c r="LUY991" s="607"/>
      <c r="LUZ991" s="607"/>
      <c r="LVA991" s="607"/>
      <c r="LVB991" s="607"/>
      <c r="LVC991" s="607"/>
      <c r="LVD991" s="607"/>
      <c r="LVE991" s="607"/>
      <c r="LVF991" s="607"/>
      <c r="LVG991" s="607"/>
      <c r="LVH991" s="607"/>
      <c r="LVI991" s="607"/>
      <c r="LVJ991" s="607"/>
      <c r="LVK991" s="607"/>
      <c r="LVL991" s="607"/>
      <c r="LVM991" s="607"/>
      <c r="LVN991" s="607"/>
      <c r="LVO991" s="607"/>
      <c r="LVP991" s="607"/>
      <c r="LVQ991" s="607"/>
      <c r="LVR991" s="607"/>
      <c r="LVS991" s="607"/>
      <c r="LVT991" s="607"/>
      <c r="LVU991" s="607"/>
      <c r="LVV991" s="607"/>
      <c r="LVW991" s="607"/>
      <c r="LVX991" s="607"/>
      <c r="LVY991" s="607"/>
      <c r="LVZ991" s="607"/>
      <c r="LWA991" s="607"/>
      <c r="LWB991" s="607"/>
      <c r="LWC991" s="607"/>
      <c r="LWD991" s="607"/>
      <c r="LWE991" s="607"/>
      <c r="LWF991" s="607"/>
      <c r="LWG991" s="607"/>
      <c r="LWH991" s="607"/>
      <c r="LWI991" s="607"/>
      <c r="LWJ991" s="607"/>
      <c r="LWK991" s="607"/>
      <c r="LWL991" s="607"/>
      <c r="LWM991" s="607"/>
      <c r="LWN991" s="607"/>
      <c r="LWO991" s="607"/>
      <c r="LWP991" s="607"/>
      <c r="LWQ991" s="607"/>
      <c r="LWR991" s="607"/>
      <c r="LWS991" s="607"/>
      <c r="LWT991" s="607"/>
      <c r="LWU991" s="607"/>
      <c r="LWV991" s="607"/>
      <c r="LWW991" s="607"/>
      <c r="LWX991" s="607"/>
      <c r="LWY991" s="607"/>
      <c r="LWZ991" s="607"/>
      <c r="LXA991" s="607"/>
      <c r="LXB991" s="607"/>
      <c r="LXC991" s="607"/>
      <c r="LXD991" s="607"/>
      <c r="LXE991" s="607"/>
      <c r="LXF991" s="607"/>
      <c r="LXG991" s="607"/>
      <c r="LXH991" s="607"/>
      <c r="LXI991" s="607"/>
      <c r="LXJ991" s="607"/>
      <c r="LXK991" s="607"/>
      <c r="LXL991" s="607"/>
      <c r="LXM991" s="607"/>
      <c r="LXN991" s="607"/>
      <c r="LXO991" s="607"/>
      <c r="LXP991" s="607"/>
      <c r="LXQ991" s="607"/>
      <c r="LXR991" s="607"/>
      <c r="LXS991" s="607"/>
      <c r="LXT991" s="607"/>
      <c r="LXU991" s="607"/>
      <c r="LXV991" s="607"/>
      <c r="LXW991" s="607"/>
      <c r="LXX991" s="607"/>
      <c r="LXY991" s="607"/>
      <c r="LXZ991" s="607"/>
      <c r="LYA991" s="607"/>
      <c r="LYB991" s="607"/>
      <c r="LYC991" s="607"/>
      <c r="LYD991" s="607"/>
      <c r="LYE991" s="607"/>
      <c r="LYF991" s="607"/>
      <c r="LYG991" s="607"/>
      <c r="LYH991" s="607"/>
      <c r="LYI991" s="607"/>
      <c r="LYJ991" s="607"/>
      <c r="LYK991" s="607"/>
      <c r="LYL991" s="607"/>
      <c r="LYM991" s="607"/>
      <c r="LYN991" s="607"/>
      <c r="LYO991" s="607"/>
      <c r="LYP991" s="607"/>
      <c r="LYQ991" s="607"/>
      <c r="LYR991" s="607"/>
      <c r="LYS991" s="607"/>
      <c r="LYT991" s="607"/>
      <c r="LYU991" s="607"/>
      <c r="LYV991" s="607"/>
      <c r="LYW991" s="607"/>
      <c r="LYX991" s="607"/>
      <c r="LYY991" s="607"/>
      <c r="LYZ991" s="607"/>
      <c r="LZA991" s="607"/>
      <c r="LZB991" s="607"/>
      <c r="LZC991" s="607"/>
      <c r="LZD991" s="607"/>
      <c r="LZE991" s="607"/>
      <c r="LZF991" s="607"/>
      <c r="LZG991" s="607"/>
      <c r="LZH991" s="607"/>
      <c r="LZI991" s="607"/>
      <c r="LZJ991" s="607"/>
      <c r="LZK991" s="607"/>
      <c r="LZL991" s="607"/>
      <c r="LZM991" s="607"/>
      <c r="LZN991" s="607"/>
      <c r="LZO991" s="607"/>
      <c r="LZP991" s="607"/>
      <c r="LZQ991" s="607"/>
      <c r="LZR991" s="607"/>
      <c r="LZS991" s="607"/>
      <c r="LZT991" s="607"/>
      <c r="LZU991" s="607"/>
      <c r="LZV991" s="607"/>
      <c r="LZW991" s="607"/>
      <c r="LZX991" s="607"/>
      <c r="LZY991" s="607"/>
      <c r="LZZ991" s="607"/>
      <c r="MAA991" s="607"/>
      <c r="MAB991" s="607"/>
      <c r="MAC991" s="607"/>
      <c r="MAD991" s="607"/>
      <c r="MAE991" s="607"/>
      <c r="MAF991" s="607"/>
      <c r="MAG991" s="607"/>
      <c r="MAH991" s="607"/>
      <c r="MAI991" s="607"/>
      <c r="MAJ991" s="607"/>
      <c r="MAK991" s="607"/>
      <c r="MAL991" s="607"/>
      <c r="MAM991" s="607"/>
      <c r="MAN991" s="607"/>
      <c r="MAO991" s="607"/>
      <c r="MAP991" s="607"/>
      <c r="MAQ991" s="607"/>
      <c r="MAR991" s="607"/>
      <c r="MAS991" s="607"/>
      <c r="MAT991" s="607"/>
      <c r="MAU991" s="607"/>
      <c r="MAV991" s="607"/>
      <c r="MAW991" s="607"/>
      <c r="MAX991" s="607"/>
      <c r="MAY991" s="607"/>
      <c r="MAZ991" s="607"/>
      <c r="MBA991" s="607"/>
      <c r="MBB991" s="607"/>
      <c r="MBC991" s="607"/>
      <c r="MBD991" s="607"/>
      <c r="MBE991" s="607"/>
      <c r="MBF991" s="607"/>
      <c r="MBG991" s="607"/>
      <c r="MBH991" s="607"/>
      <c r="MBI991" s="607"/>
      <c r="MBJ991" s="607"/>
      <c r="MBK991" s="607"/>
      <c r="MBL991" s="607"/>
      <c r="MBM991" s="607"/>
      <c r="MBN991" s="607"/>
      <c r="MBO991" s="607"/>
      <c r="MBP991" s="607"/>
      <c r="MBQ991" s="607"/>
      <c r="MBR991" s="607"/>
      <c r="MBS991" s="607"/>
      <c r="MBT991" s="607"/>
      <c r="MBU991" s="607"/>
      <c r="MBV991" s="607"/>
      <c r="MBW991" s="607"/>
      <c r="MBX991" s="607"/>
      <c r="MBY991" s="607"/>
      <c r="MBZ991" s="607"/>
      <c r="MCA991" s="607"/>
      <c r="MCB991" s="607"/>
      <c r="MCC991" s="607"/>
      <c r="MCD991" s="607"/>
      <c r="MCE991" s="607"/>
      <c r="MCF991" s="607"/>
      <c r="MCG991" s="607"/>
      <c r="MCH991" s="607"/>
      <c r="MCI991" s="607"/>
      <c r="MCJ991" s="607"/>
      <c r="MCK991" s="607"/>
      <c r="MCL991" s="607"/>
      <c r="MCM991" s="607"/>
      <c r="MCN991" s="607"/>
      <c r="MCO991" s="607"/>
      <c r="MCP991" s="607"/>
      <c r="MCQ991" s="607"/>
      <c r="MCR991" s="607"/>
      <c r="MCS991" s="607"/>
      <c r="MCT991" s="607"/>
      <c r="MCU991" s="607"/>
      <c r="MCV991" s="607"/>
      <c r="MCW991" s="607"/>
      <c r="MCX991" s="607"/>
      <c r="MCY991" s="607"/>
      <c r="MCZ991" s="607"/>
      <c r="MDA991" s="607"/>
      <c r="MDB991" s="607"/>
      <c r="MDC991" s="607"/>
      <c r="MDD991" s="607"/>
      <c r="MDE991" s="607"/>
      <c r="MDF991" s="607"/>
      <c r="MDG991" s="607"/>
      <c r="MDH991" s="607"/>
      <c r="MDI991" s="607"/>
      <c r="MDJ991" s="607"/>
      <c r="MDK991" s="607"/>
      <c r="MDL991" s="607"/>
      <c r="MDM991" s="607"/>
      <c r="MDN991" s="607"/>
      <c r="MDO991" s="607"/>
      <c r="MDP991" s="607"/>
      <c r="MDQ991" s="607"/>
      <c r="MDR991" s="607"/>
      <c r="MDS991" s="607"/>
      <c r="MDT991" s="607"/>
      <c r="MDU991" s="607"/>
      <c r="MDV991" s="607"/>
      <c r="MDW991" s="607"/>
      <c r="MDX991" s="607"/>
      <c r="MDY991" s="607"/>
      <c r="MDZ991" s="607"/>
      <c r="MEA991" s="607"/>
      <c r="MEB991" s="607"/>
      <c r="MEC991" s="607"/>
      <c r="MED991" s="607"/>
      <c r="MEE991" s="607"/>
      <c r="MEF991" s="607"/>
      <c r="MEG991" s="607"/>
      <c r="MEH991" s="607"/>
      <c r="MEI991" s="607"/>
      <c r="MEJ991" s="607"/>
      <c r="MEK991" s="607"/>
      <c r="MEL991" s="607"/>
      <c r="MEM991" s="607"/>
      <c r="MEN991" s="607"/>
      <c r="MEO991" s="607"/>
      <c r="MEP991" s="607"/>
      <c r="MEQ991" s="607"/>
      <c r="MER991" s="607"/>
      <c r="MES991" s="607"/>
      <c r="MET991" s="607"/>
      <c r="MEU991" s="607"/>
      <c r="MEV991" s="607"/>
      <c r="MEW991" s="607"/>
      <c r="MEX991" s="607"/>
      <c r="MEY991" s="607"/>
      <c r="MEZ991" s="607"/>
      <c r="MFA991" s="607"/>
      <c r="MFB991" s="607"/>
      <c r="MFC991" s="607"/>
      <c r="MFD991" s="607"/>
      <c r="MFE991" s="607"/>
      <c r="MFF991" s="607"/>
      <c r="MFG991" s="607"/>
      <c r="MFH991" s="607"/>
      <c r="MFI991" s="607"/>
      <c r="MFJ991" s="607"/>
      <c r="MFK991" s="607"/>
      <c r="MFL991" s="607"/>
      <c r="MFM991" s="607"/>
      <c r="MFN991" s="607"/>
      <c r="MFO991" s="607"/>
      <c r="MFP991" s="607"/>
      <c r="MFQ991" s="607"/>
      <c r="MFR991" s="607"/>
      <c r="MFS991" s="607"/>
      <c r="MFT991" s="607"/>
      <c r="MFU991" s="607"/>
      <c r="MFV991" s="607"/>
      <c r="MFW991" s="607"/>
      <c r="MFX991" s="607"/>
      <c r="MFY991" s="607"/>
      <c r="MFZ991" s="607"/>
      <c r="MGA991" s="607"/>
      <c r="MGB991" s="607"/>
      <c r="MGC991" s="607"/>
      <c r="MGD991" s="607"/>
      <c r="MGE991" s="607"/>
      <c r="MGF991" s="607"/>
      <c r="MGG991" s="607"/>
      <c r="MGH991" s="607"/>
      <c r="MGI991" s="607"/>
      <c r="MGJ991" s="607"/>
      <c r="MGK991" s="607"/>
      <c r="MGL991" s="607"/>
      <c r="MGM991" s="607"/>
      <c r="MGN991" s="607"/>
      <c r="MGO991" s="607"/>
      <c r="MGP991" s="607"/>
      <c r="MGQ991" s="607"/>
      <c r="MGR991" s="607"/>
      <c r="MGS991" s="607"/>
      <c r="MGT991" s="607"/>
      <c r="MGU991" s="607"/>
      <c r="MGV991" s="607"/>
      <c r="MGW991" s="607"/>
      <c r="MGX991" s="607"/>
      <c r="MGY991" s="607"/>
      <c r="MGZ991" s="607"/>
      <c r="MHA991" s="607"/>
      <c r="MHB991" s="607"/>
      <c r="MHC991" s="607"/>
      <c r="MHD991" s="607"/>
      <c r="MHE991" s="607"/>
      <c r="MHF991" s="607"/>
      <c r="MHG991" s="607"/>
      <c r="MHH991" s="607"/>
      <c r="MHI991" s="607"/>
      <c r="MHJ991" s="607"/>
      <c r="MHK991" s="607"/>
      <c r="MHL991" s="607"/>
      <c r="MHM991" s="607"/>
      <c r="MHN991" s="607"/>
      <c r="MHO991" s="607"/>
      <c r="MHP991" s="607"/>
      <c r="MHQ991" s="607"/>
      <c r="MHR991" s="607"/>
      <c r="MHS991" s="607"/>
      <c r="MHT991" s="607"/>
      <c r="MHU991" s="607"/>
      <c r="MHV991" s="607"/>
      <c r="MHW991" s="607"/>
      <c r="MHX991" s="607"/>
      <c r="MHY991" s="607"/>
      <c r="MHZ991" s="607"/>
      <c r="MIA991" s="607"/>
      <c r="MIB991" s="607"/>
      <c r="MIC991" s="607"/>
      <c r="MID991" s="607"/>
      <c r="MIE991" s="607"/>
      <c r="MIF991" s="607"/>
      <c r="MIG991" s="607"/>
      <c r="MIH991" s="607"/>
      <c r="MII991" s="607"/>
      <c r="MIJ991" s="607"/>
      <c r="MIK991" s="607"/>
      <c r="MIL991" s="607"/>
      <c r="MIM991" s="607"/>
      <c r="MIN991" s="607"/>
      <c r="MIO991" s="607"/>
      <c r="MIP991" s="607"/>
      <c r="MIQ991" s="607"/>
      <c r="MIR991" s="607"/>
      <c r="MIS991" s="607"/>
      <c r="MIT991" s="607"/>
      <c r="MIU991" s="607"/>
      <c r="MIV991" s="607"/>
      <c r="MIW991" s="607"/>
      <c r="MIX991" s="607"/>
      <c r="MIY991" s="607"/>
      <c r="MIZ991" s="607"/>
      <c r="MJA991" s="607"/>
      <c r="MJB991" s="607"/>
      <c r="MJC991" s="607"/>
      <c r="MJD991" s="607"/>
      <c r="MJE991" s="607"/>
      <c r="MJF991" s="607"/>
      <c r="MJG991" s="607"/>
      <c r="MJH991" s="607"/>
      <c r="MJI991" s="607"/>
      <c r="MJJ991" s="607"/>
      <c r="MJK991" s="607"/>
      <c r="MJL991" s="607"/>
      <c r="MJM991" s="607"/>
      <c r="MJN991" s="607"/>
      <c r="MJO991" s="607"/>
      <c r="MJP991" s="607"/>
      <c r="MJQ991" s="607"/>
      <c r="MJR991" s="607"/>
      <c r="MJS991" s="607"/>
      <c r="MJT991" s="607"/>
      <c r="MJU991" s="607"/>
      <c r="MJV991" s="607"/>
      <c r="MJW991" s="607"/>
      <c r="MJX991" s="607"/>
      <c r="MJY991" s="607"/>
      <c r="MJZ991" s="607"/>
      <c r="MKA991" s="607"/>
      <c r="MKB991" s="607"/>
      <c r="MKC991" s="607"/>
      <c r="MKD991" s="607"/>
      <c r="MKE991" s="607"/>
      <c r="MKF991" s="607"/>
      <c r="MKG991" s="607"/>
      <c r="MKH991" s="607"/>
      <c r="MKI991" s="607"/>
      <c r="MKJ991" s="607"/>
      <c r="MKK991" s="607"/>
      <c r="MKL991" s="607"/>
      <c r="MKM991" s="607"/>
      <c r="MKN991" s="607"/>
      <c r="MKO991" s="607"/>
      <c r="MKP991" s="607"/>
      <c r="MKQ991" s="607"/>
      <c r="MKR991" s="607"/>
      <c r="MKS991" s="607"/>
      <c r="MKT991" s="607"/>
      <c r="MKU991" s="607"/>
      <c r="MKV991" s="607"/>
      <c r="MKW991" s="607"/>
      <c r="MKX991" s="607"/>
      <c r="MKY991" s="607"/>
      <c r="MKZ991" s="607"/>
      <c r="MLA991" s="607"/>
      <c r="MLB991" s="607"/>
      <c r="MLC991" s="607"/>
      <c r="MLD991" s="607"/>
      <c r="MLE991" s="607"/>
      <c r="MLF991" s="607"/>
      <c r="MLG991" s="607"/>
      <c r="MLH991" s="607"/>
      <c r="MLI991" s="607"/>
      <c r="MLJ991" s="607"/>
      <c r="MLK991" s="607"/>
      <c r="MLL991" s="607"/>
      <c r="MLM991" s="607"/>
      <c r="MLN991" s="607"/>
      <c r="MLO991" s="607"/>
      <c r="MLP991" s="607"/>
      <c r="MLQ991" s="607"/>
      <c r="MLR991" s="607"/>
      <c r="MLS991" s="607"/>
      <c r="MLT991" s="607"/>
      <c r="MLU991" s="607"/>
      <c r="MLV991" s="607"/>
      <c r="MLW991" s="607"/>
      <c r="MLX991" s="607"/>
      <c r="MLY991" s="607"/>
      <c r="MLZ991" s="607"/>
      <c r="MMA991" s="607"/>
      <c r="MMB991" s="607"/>
      <c r="MMC991" s="607"/>
      <c r="MMD991" s="607"/>
      <c r="MME991" s="607"/>
      <c r="MMF991" s="607"/>
      <c r="MMG991" s="607"/>
      <c r="MMH991" s="607"/>
      <c r="MMI991" s="607"/>
      <c r="MMJ991" s="607"/>
      <c r="MMK991" s="607"/>
      <c r="MML991" s="607"/>
      <c r="MMM991" s="607"/>
      <c r="MMN991" s="607"/>
      <c r="MMO991" s="607"/>
      <c r="MMP991" s="607"/>
      <c r="MMQ991" s="607"/>
      <c r="MMR991" s="607"/>
      <c r="MMS991" s="607"/>
      <c r="MMT991" s="607"/>
      <c r="MMU991" s="607"/>
      <c r="MMV991" s="607"/>
      <c r="MMW991" s="607"/>
      <c r="MMX991" s="607"/>
      <c r="MMY991" s="607"/>
      <c r="MMZ991" s="607"/>
      <c r="MNA991" s="607"/>
      <c r="MNB991" s="607"/>
      <c r="MNC991" s="607"/>
      <c r="MND991" s="607"/>
      <c r="MNE991" s="607"/>
      <c r="MNF991" s="607"/>
      <c r="MNG991" s="607"/>
      <c r="MNH991" s="607"/>
      <c r="MNI991" s="607"/>
      <c r="MNJ991" s="607"/>
      <c r="MNK991" s="607"/>
      <c r="MNL991" s="607"/>
      <c r="MNM991" s="607"/>
      <c r="MNN991" s="607"/>
      <c r="MNO991" s="607"/>
      <c r="MNP991" s="607"/>
      <c r="MNQ991" s="607"/>
      <c r="MNR991" s="607"/>
      <c r="MNS991" s="607"/>
      <c r="MNT991" s="607"/>
      <c r="MNU991" s="607"/>
      <c r="MNV991" s="607"/>
      <c r="MNW991" s="607"/>
      <c r="MNX991" s="607"/>
      <c r="MNY991" s="607"/>
      <c r="MNZ991" s="607"/>
      <c r="MOA991" s="607"/>
      <c r="MOB991" s="607"/>
      <c r="MOC991" s="607"/>
      <c r="MOD991" s="607"/>
      <c r="MOE991" s="607"/>
      <c r="MOF991" s="607"/>
      <c r="MOG991" s="607"/>
      <c r="MOH991" s="607"/>
      <c r="MOI991" s="607"/>
      <c r="MOJ991" s="607"/>
      <c r="MOK991" s="607"/>
      <c r="MOL991" s="607"/>
      <c r="MOM991" s="607"/>
      <c r="MON991" s="607"/>
      <c r="MOO991" s="607"/>
      <c r="MOP991" s="607"/>
      <c r="MOQ991" s="607"/>
      <c r="MOR991" s="607"/>
      <c r="MOS991" s="607"/>
      <c r="MOT991" s="607"/>
      <c r="MOU991" s="607"/>
      <c r="MOV991" s="607"/>
      <c r="MOW991" s="607"/>
      <c r="MOX991" s="607"/>
      <c r="MOY991" s="607"/>
      <c r="MOZ991" s="607"/>
      <c r="MPA991" s="607"/>
      <c r="MPB991" s="607"/>
      <c r="MPC991" s="607"/>
      <c r="MPD991" s="607"/>
      <c r="MPE991" s="607"/>
      <c r="MPF991" s="607"/>
      <c r="MPG991" s="607"/>
      <c r="MPH991" s="607"/>
      <c r="MPI991" s="607"/>
      <c r="MPJ991" s="607"/>
      <c r="MPK991" s="607"/>
      <c r="MPL991" s="607"/>
      <c r="MPM991" s="607"/>
      <c r="MPN991" s="607"/>
      <c r="MPO991" s="607"/>
      <c r="MPP991" s="607"/>
      <c r="MPQ991" s="607"/>
      <c r="MPR991" s="607"/>
      <c r="MPS991" s="607"/>
      <c r="MPT991" s="607"/>
      <c r="MPU991" s="607"/>
      <c r="MPV991" s="607"/>
      <c r="MPW991" s="607"/>
      <c r="MPX991" s="607"/>
      <c r="MPY991" s="607"/>
      <c r="MPZ991" s="607"/>
      <c r="MQA991" s="607"/>
      <c r="MQB991" s="607"/>
      <c r="MQC991" s="607"/>
      <c r="MQD991" s="607"/>
      <c r="MQE991" s="607"/>
      <c r="MQF991" s="607"/>
      <c r="MQG991" s="607"/>
      <c r="MQH991" s="607"/>
      <c r="MQI991" s="607"/>
      <c r="MQJ991" s="607"/>
      <c r="MQK991" s="607"/>
      <c r="MQL991" s="607"/>
      <c r="MQM991" s="607"/>
      <c r="MQN991" s="607"/>
      <c r="MQO991" s="607"/>
      <c r="MQP991" s="607"/>
      <c r="MQQ991" s="607"/>
      <c r="MQR991" s="607"/>
      <c r="MQS991" s="607"/>
      <c r="MQT991" s="607"/>
      <c r="MQU991" s="607"/>
      <c r="MQV991" s="607"/>
      <c r="MQW991" s="607"/>
      <c r="MQX991" s="607"/>
      <c r="MQY991" s="607"/>
      <c r="MQZ991" s="607"/>
      <c r="MRA991" s="607"/>
      <c r="MRB991" s="607"/>
      <c r="MRC991" s="607"/>
      <c r="MRD991" s="607"/>
      <c r="MRE991" s="607"/>
      <c r="MRF991" s="607"/>
      <c r="MRG991" s="607"/>
      <c r="MRH991" s="607"/>
      <c r="MRI991" s="607"/>
      <c r="MRJ991" s="607"/>
      <c r="MRK991" s="607"/>
      <c r="MRL991" s="607"/>
      <c r="MRM991" s="607"/>
      <c r="MRN991" s="607"/>
      <c r="MRO991" s="607"/>
      <c r="MRP991" s="607"/>
      <c r="MRQ991" s="607"/>
      <c r="MRR991" s="607"/>
      <c r="MRS991" s="607"/>
      <c r="MRT991" s="607"/>
      <c r="MRU991" s="607"/>
      <c r="MRV991" s="607"/>
      <c r="MRW991" s="607"/>
      <c r="MRX991" s="607"/>
      <c r="MRY991" s="607"/>
      <c r="MRZ991" s="607"/>
      <c r="MSA991" s="607"/>
      <c r="MSB991" s="607"/>
      <c r="MSC991" s="607"/>
      <c r="MSD991" s="607"/>
      <c r="MSE991" s="607"/>
      <c r="MSF991" s="607"/>
      <c r="MSG991" s="607"/>
      <c r="MSH991" s="607"/>
      <c r="MSI991" s="607"/>
      <c r="MSJ991" s="607"/>
      <c r="MSK991" s="607"/>
      <c r="MSL991" s="607"/>
      <c r="MSM991" s="607"/>
      <c r="MSN991" s="607"/>
      <c r="MSO991" s="607"/>
      <c r="MSP991" s="607"/>
      <c r="MSQ991" s="607"/>
      <c r="MSR991" s="607"/>
      <c r="MSS991" s="607"/>
      <c r="MST991" s="607"/>
      <c r="MSU991" s="607"/>
      <c r="MSV991" s="607"/>
      <c r="MSW991" s="607"/>
      <c r="MSX991" s="607"/>
      <c r="MSY991" s="607"/>
      <c r="MSZ991" s="607"/>
      <c r="MTA991" s="607"/>
      <c r="MTB991" s="607"/>
      <c r="MTC991" s="607"/>
      <c r="MTD991" s="607"/>
      <c r="MTE991" s="607"/>
      <c r="MTF991" s="607"/>
      <c r="MTG991" s="607"/>
      <c r="MTH991" s="607"/>
      <c r="MTI991" s="607"/>
      <c r="MTJ991" s="607"/>
      <c r="MTK991" s="607"/>
      <c r="MTL991" s="607"/>
      <c r="MTM991" s="607"/>
      <c r="MTN991" s="607"/>
      <c r="MTO991" s="607"/>
      <c r="MTP991" s="607"/>
      <c r="MTQ991" s="607"/>
      <c r="MTR991" s="607"/>
      <c r="MTS991" s="607"/>
      <c r="MTT991" s="607"/>
      <c r="MTU991" s="607"/>
      <c r="MTV991" s="607"/>
      <c r="MTW991" s="607"/>
      <c r="MTX991" s="607"/>
      <c r="MTY991" s="607"/>
      <c r="MTZ991" s="607"/>
      <c r="MUA991" s="607"/>
      <c r="MUB991" s="607"/>
      <c r="MUC991" s="607"/>
      <c r="MUD991" s="607"/>
      <c r="MUE991" s="607"/>
      <c r="MUF991" s="607"/>
      <c r="MUG991" s="607"/>
      <c r="MUH991" s="607"/>
      <c r="MUI991" s="607"/>
      <c r="MUJ991" s="607"/>
      <c r="MUK991" s="607"/>
      <c r="MUL991" s="607"/>
      <c r="MUM991" s="607"/>
      <c r="MUN991" s="607"/>
      <c r="MUO991" s="607"/>
      <c r="MUP991" s="607"/>
      <c r="MUQ991" s="607"/>
      <c r="MUR991" s="607"/>
      <c r="MUS991" s="607"/>
      <c r="MUT991" s="607"/>
      <c r="MUU991" s="607"/>
      <c r="MUV991" s="607"/>
      <c r="MUW991" s="607"/>
      <c r="MUX991" s="607"/>
      <c r="MUY991" s="607"/>
      <c r="MUZ991" s="607"/>
      <c r="MVA991" s="607"/>
      <c r="MVB991" s="607"/>
      <c r="MVC991" s="607"/>
      <c r="MVD991" s="607"/>
      <c r="MVE991" s="607"/>
      <c r="MVF991" s="607"/>
      <c r="MVG991" s="607"/>
      <c r="MVH991" s="607"/>
      <c r="MVI991" s="607"/>
      <c r="MVJ991" s="607"/>
      <c r="MVK991" s="607"/>
      <c r="MVL991" s="607"/>
      <c r="MVM991" s="607"/>
      <c r="MVN991" s="607"/>
      <c r="MVO991" s="607"/>
      <c r="MVP991" s="607"/>
      <c r="MVQ991" s="607"/>
      <c r="MVR991" s="607"/>
      <c r="MVS991" s="607"/>
      <c r="MVT991" s="607"/>
      <c r="MVU991" s="607"/>
      <c r="MVV991" s="607"/>
      <c r="MVW991" s="607"/>
      <c r="MVX991" s="607"/>
      <c r="MVY991" s="607"/>
      <c r="MVZ991" s="607"/>
      <c r="MWA991" s="607"/>
      <c r="MWB991" s="607"/>
      <c r="MWC991" s="607"/>
      <c r="MWD991" s="607"/>
      <c r="MWE991" s="607"/>
      <c r="MWF991" s="607"/>
      <c r="MWG991" s="607"/>
      <c r="MWH991" s="607"/>
      <c r="MWI991" s="607"/>
      <c r="MWJ991" s="607"/>
      <c r="MWK991" s="607"/>
      <c r="MWL991" s="607"/>
      <c r="MWM991" s="607"/>
      <c r="MWN991" s="607"/>
      <c r="MWO991" s="607"/>
      <c r="MWP991" s="607"/>
      <c r="MWQ991" s="607"/>
      <c r="MWR991" s="607"/>
      <c r="MWS991" s="607"/>
      <c r="MWT991" s="607"/>
      <c r="MWU991" s="607"/>
      <c r="MWV991" s="607"/>
      <c r="MWW991" s="607"/>
      <c r="MWX991" s="607"/>
      <c r="MWY991" s="607"/>
      <c r="MWZ991" s="607"/>
      <c r="MXA991" s="607"/>
      <c r="MXB991" s="607"/>
      <c r="MXC991" s="607"/>
      <c r="MXD991" s="607"/>
      <c r="MXE991" s="607"/>
      <c r="MXF991" s="607"/>
      <c r="MXG991" s="607"/>
      <c r="MXH991" s="607"/>
      <c r="MXI991" s="607"/>
      <c r="MXJ991" s="607"/>
      <c r="MXK991" s="607"/>
      <c r="MXL991" s="607"/>
      <c r="MXM991" s="607"/>
      <c r="MXN991" s="607"/>
      <c r="MXO991" s="607"/>
      <c r="MXP991" s="607"/>
      <c r="MXQ991" s="607"/>
      <c r="MXR991" s="607"/>
      <c r="MXS991" s="607"/>
      <c r="MXT991" s="607"/>
      <c r="MXU991" s="607"/>
      <c r="MXV991" s="607"/>
      <c r="MXW991" s="607"/>
      <c r="MXX991" s="607"/>
      <c r="MXY991" s="607"/>
      <c r="MXZ991" s="607"/>
      <c r="MYA991" s="607"/>
      <c r="MYB991" s="607"/>
      <c r="MYC991" s="607"/>
      <c r="MYD991" s="607"/>
      <c r="MYE991" s="607"/>
      <c r="MYF991" s="607"/>
      <c r="MYG991" s="607"/>
      <c r="MYH991" s="607"/>
      <c r="MYI991" s="607"/>
      <c r="MYJ991" s="607"/>
      <c r="MYK991" s="607"/>
      <c r="MYL991" s="607"/>
      <c r="MYM991" s="607"/>
      <c r="MYN991" s="607"/>
      <c r="MYO991" s="607"/>
      <c r="MYP991" s="607"/>
      <c r="MYQ991" s="607"/>
      <c r="MYR991" s="607"/>
      <c r="MYS991" s="607"/>
      <c r="MYT991" s="607"/>
      <c r="MYU991" s="607"/>
      <c r="MYV991" s="607"/>
      <c r="MYW991" s="607"/>
      <c r="MYX991" s="607"/>
      <c r="MYY991" s="607"/>
      <c r="MYZ991" s="607"/>
      <c r="MZA991" s="607"/>
      <c r="MZB991" s="607"/>
      <c r="MZC991" s="607"/>
      <c r="MZD991" s="607"/>
      <c r="MZE991" s="607"/>
      <c r="MZF991" s="607"/>
      <c r="MZG991" s="607"/>
      <c r="MZH991" s="607"/>
      <c r="MZI991" s="607"/>
      <c r="MZJ991" s="607"/>
      <c r="MZK991" s="607"/>
      <c r="MZL991" s="607"/>
      <c r="MZM991" s="607"/>
      <c r="MZN991" s="607"/>
      <c r="MZO991" s="607"/>
      <c r="MZP991" s="607"/>
      <c r="MZQ991" s="607"/>
      <c r="MZR991" s="607"/>
      <c r="MZS991" s="607"/>
      <c r="MZT991" s="607"/>
      <c r="MZU991" s="607"/>
      <c r="MZV991" s="607"/>
      <c r="MZW991" s="607"/>
      <c r="MZX991" s="607"/>
      <c r="MZY991" s="607"/>
      <c r="MZZ991" s="607"/>
      <c r="NAA991" s="607"/>
      <c r="NAB991" s="607"/>
      <c r="NAC991" s="607"/>
      <c r="NAD991" s="607"/>
      <c r="NAE991" s="607"/>
      <c r="NAF991" s="607"/>
      <c r="NAG991" s="607"/>
      <c r="NAH991" s="607"/>
      <c r="NAI991" s="607"/>
      <c r="NAJ991" s="607"/>
      <c r="NAK991" s="607"/>
      <c r="NAL991" s="607"/>
      <c r="NAM991" s="607"/>
      <c r="NAN991" s="607"/>
      <c r="NAO991" s="607"/>
      <c r="NAP991" s="607"/>
      <c r="NAQ991" s="607"/>
      <c r="NAR991" s="607"/>
      <c r="NAS991" s="607"/>
      <c r="NAT991" s="607"/>
      <c r="NAU991" s="607"/>
      <c r="NAV991" s="607"/>
      <c r="NAW991" s="607"/>
      <c r="NAX991" s="607"/>
      <c r="NAY991" s="607"/>
      <c r="NAZ991" s="607"/>
      <c r="NBA991" s="607"/>
      <c r="NBB991" s="607"/>
      <c r="NBC991" s="607"/>
      <c r="NBD991" s="607"/>
      <c r="NBE991" s="607"/>
      <c r="NBF991" s="607"/>
      <c r="NBG991" s="607"/>
      <c r="NBH991" s="607"/>
      <c r="NBI991" s="607"/>
      <c r="NBJ991" s="607"/>
      <c r="NBK991" s="607"/>
      <c r="NBL991" s="607"/>
      <c r="NBM991" s="607"/>
      <c r="NBN991" s="607"/>
      <c r="NBO991" s="607"/>
      <c r="NBP991" s="607"/>
      <c r="NBQ991" s="607"/>
      <c r="NBR991" s="607"/>
      <c r="NBS991" s="607"/>
      <c r="NBT991" s="607"/>
      <c r="NBU991" s="607"/>
      <c r="NBV991" s="607"/>
      <c r="NBW991" s="607"/>
      <c r="NBX991" s="607"/>
      <c r="NBY991" s="607"/>
      <c r="NBZ991" s="607"/>
      <c r="NCA991" s="607"/>
      <c r="NCB991" s="607"/>
      <c r="NCC991" s="607"/>
      <c r="NCD991" s="607"/>
      <c r="NCE991" s="607"/>
      <c r="NCF991" s="607"/>
      <c r="NCG991" s="607"/>
      <c r="NCH991" s="607"/>
      <c r="NCI991" s="607"/>
      <c r="NCJ991" s="607"/>
      <c r="NCK991" s="607"/>
      <c r="NCL991" s="607"/>
      <c r="NCM991" s="607"/>
      <c r="NCN991" s="607"/>
      <c r="NCO991" s="607"/>
      <c r="NCP991" s="607"/>
      <c r="NCQ991" s="607"/>
      <c r="NCR991" s="607"/>
      <c r="NCS991" s="607"/>
      <c r="NCT991" s="607"/>
      <c r="NCU991" s="607"/>
      <c r="NCV991" s="607"/>
      <c r="NCW991" s="607"/>
      <c r="NCX991" s="607"/>
      <c r="NCY991" s="607"/>
      <c r="NCZ991" s="607"/>
      <c r="NDA991" s="607"/>
      <c r="NDB991" s="607"/>
      <c r="NDC991" s="607"/>
      <c r="NDD991" s="607"/>
      <c r="NDE991" s="607"/>
      <c r="NDF991" s="607"/>
      <c r="NDG991" s="607"/>
      <c r="NDH991" s="607"/>
      <c r="NDI991" s="607"/>
      <c r="NDJ991" s="607"/>
      <c r="NDK991" s="607"/>
      <c r="NDL991" s="607"/>
      <c r="NDM991" s="607"/>
      <c r="NDN991" s="607"/>
      <c r="NDO991" s="607"/>
      <c r="NDP991" s="607"/>
      <c r="NDQ991" s="607"/>
      <c r="NDR991" s="607"/>
      <c r="NDS991" s="607"/>
      <c r="NDT991" s="607"/>
      <c r="NDU991" s="607"/>
      <c r="NDV991" s="607"/>
      <c r="NDW991" s="607"/>
      <c r="NDX991" s="607"/>
      <c r="NDY991" s="607"/>
      <c r="NDZ991" s="607"/>
      <c r="NEA991" s="607"/>
      <c r="NEB991" s="607"/>
      <c r="NEC991" s="607"/>
      <c r="NED991" s="607"/>
      <c r="NEE991" s="607"/>
      <c r="NEF991" s="607"/>
      <c r="NEG991" s="607"/>
      <c r="NEH991" s="607"/>
      <c r="NEI991" s="607"/>
      <c r="NEJ991" s="607"/>
      <c r="NEK991" s="607"/>
      <c r="NEL991" s="607"/>
      <c r="NEM991" s="607"/>
      <c r="NEN991" s="607"/>
      <c r="NEO991" s="607"/>
      <c r="NEP991" s="607"/>
      <c r="NEQ991" s="607"/>
      <c r="NER991" s="607"/>
      <c r="NES991" s="607"/>
      <c r="NET991" s="607"/>
      <c r="NEU991" s="607"/>
      <c r="NEV991" s="607"/>
      <c r="NEW991" s="607"/>
      <c r="NEX991" s="607"/>
      <c r="NEY991" s="607"/>
      <c r="NEZ991" s="607"/>
      <c r="NFA991" s="607"/>
      <c r="NFB991" s="607"/>
      <c r="NFC991" s="607"/>
      <c r="NFD991" s="607"/>
      <c r="NFE991" s="607"/>
      <c r="NFF991" s="607"/>
      <c r="NFG991" s="607"/>
      <c r="NFH991" s="607"/>
      <c r="NFI991" s="607"/>
      <c r="NFJ991" s="607"/>
      <c r="NFK991" s="607"/>
      <c r="NFL991" s="607"/>
      <c r="NFM991" s="607"/>
      <c r="NFN991" s="607"/>
      <c r="NFO991" s="607"/>
      <c r="NFP991" s="607"/>
      <c r="NFQ991" s="607"/>
      <c r="NFR991" s="607"/>
      <c r="NFS991" s="607"/>
      <c r="NFT991" s="607"/>
      <c r="NFU991" s="607"/>
      <c r="NFV991" s="607"/>
      <c r="NFW991" s="607"/>
      <c r="NFX991" s="607"/>
      <c r="NFY991" s="607"/>
      <c r="NFZ991" s="607"/>
      <c r="NGA991" s="607"/>
      <c r="NGB991" s="607"/>
      <c r="NGC991" s="607"/>
      <c r="NGD991" s="607"/>
      <c r="NGE991" s="607"/>
      <c r="NGF991" s="607"/>
      <c r="NGG991" s="607"/>
      <c r="NGH991" s="607"/>
      <c r="NGI991" s="607"/>
      <c r="NGJ991" s="607"/>
      <c r="NGK991" s="607"/>
      <c r="NGL991" s="607"/>
      <c r="NGM991" s="607"/>
      <c r="NGN991" s="607"/>
      <c r="NGO991" s="607"/>
      <c r="NGP991" s="607"/>
      <c r="NGQ991" s="607"/>
      <c r="NGR991" s="607"/>
      <c r="NGS991" s="607"/>
      <c r="NGT991" s="607"/>
      <c r="NGU991" s="607"/>
      <c r="NGV991" s="607"/>
      <c r="NGW991" s="607"/>
      <c r="NGX991" s="607"/>
      <c r="NGY991" s="607"/>
      <c r="NGZ991" s="607"/>
      <c r="NHA991" s="607"/>
      <c r="NHB991" s="607"/>
      <c r="NHC991" s="607"/>
      <c r="NHD991" s="607"/>
      <c r="NHE991" s="607"/>
      <c r="NHF991" s="607"/>
      <c r="NHG991" s="607"/>
      <c r="NHH991" s="607"/>
      <c r="NHI991" s="607"/>
      <c r="NHJ991" s="607"/>
      <c r="NHK991" s="607"/>
      <c r="NHL991" s="607"/>
      <c r="NHM991" s="607"/>
      <c r="NHN991" s="607"/>
      <c r="NHO991" s="607"/>
      <c r="NHP991" s="607"/>
      <c r="NHQ991" s="607"/>
      <c r="NHR991" s="607"/>
      <c r="NHS991" s="607"/>
      <c r="NHT991" s="607"/>
      <c r="NHU991" s="607"/>
      <c r="NHV991" s="607"/>
      <c r="NHW991" s="607"/>
      <c r="NHX991" s="607"/>
      <c r="NHY991" s="607"/>
      <c r="NHZ991" s="607"/>
      <c r="NIA991" s="607"/>
      <c r="NIB991" s="607"/>
      <c r="NIC991" s="607"/>
      <c r="NID991" s="607"/>
      <c r="NIE991" s="607"/>
      <c r="NIF991" s="607"/>
      <c r="NIG991" s="607"/>
      <c r="NIH991" s="607"/>
      <c r="NII991" s="607"/>
      <c r="NIJ991" s="607"/>
      <c r="NIK991" s="607"/>
      <c r="NIL991" s="607"/>
      <c r="NIM991" s="607"/>
      <c r="NIN991" s="607"/>
      <c r="NIO991" s="607"/>
      <c r="NIP991" s="607"/>
      <c r="NIQ991" s="607"/>
      <c r="NIR991" s="607"/>
      <c r="NIS991" s="607"/>
      <c r="NIT991" s="607"/>
      <c r="NIU991" s="607"/>
      <c r="NIV991" s="607"/>
      <c r="NIW991" s="607"/>
      <c r="NIX991" s="607"/>
      <c r="NIY991" s="607"/>
      <c r="NIZ991" s="607"/>
      <c r="NJA991" s="607"/>
      <c r="NJB991" s="607"/>
      <c r="NJC991" s="607"/>
      <c r="NJD991" s="607"/>
      <c r="NJE991" s="607"/>
      <c r="NJF991" s="607"/>
      <c r="NJG991" s="607"/>
      <c r="NJH991" s="607"/>
      <c r="NJI991" s="607"/>
      <c r="NJJ991" s="607"/>
      <c r="NJK991" s="607"/>
      <c r="NJL991" s="607"/>
      <c r="NJM991" s="607"/>
      <c r="NJN991" s="607"/>
      <c r="NJO991" s="607"/>
      <c r="NJP991" s="607"/>
      <c r="NJQ991" s="607"/>
      <c r="NJR991" s="607"/>
      <c r="NJS991" s="607"/>
      <c r="NJT991" s="607"/>
      <c r="NJU991" s="607"/>
      <c r="NJV991" s="607"/>
      <c r="NJW991" s="607"/>
      <c r="NJX991" s="607"/>
      <c r="NJY991" s="607"/>
      <c r="NJZ991" s="607"/>
      <c r="NKA991" s="607"/>
      <c r="NKB991" s="607"/>
      <c r="NKC991" s="607"/>
      <c r="NKD991" s="607"/>
      <c r="NKE991" s="607"/>
      <c r="NKF991" s="607"/>
      <c r="NKG991" s="607"/>
      <c r="NKH991" s="607"/>
      <c r="NKI991" s="607"/>
      <c r="NKJ991" s="607"/>
      <c r="NKK991" s="607"/>
      <c r="NKL991" s="607"/>
      <c r="NKM991" s="607"/>
      <c r="NKN991" s="607"/>
      <c r="NKO991" s="607"/>
      <c r="NKP991" s="607"/>
      <c r="NKQ991" s="607"/>
      <c r="NKR991" s="607"/>
      <c r="NKS991" s="607"/>
      <c r="NKT991" s="607"/>
      <c r="NKU991" s="607"/>
      <c r="NKV991" s="607"/>
      <c r="NKW991" s="607"/>
      <c r="NKX991" s="607"/>
      <c r="NKY991" s="607"/>
      <c r="NKZ991" s="607"/>
      <c r="NLA991" s="607"/>
      <c r="NLB991" s="607"/>
      <c r="NLC991" s="607"/>
      <c r="NLD991" s="607"/>
      <c r="NLE991" s="607"/>
      <c r="NLF991" s="607"/>
      <c r="NLG991" s="607"/>
      <c r="NLH991" s="607"/>
      <c r="NLI991" s="607"/>
      <c r="NLJ991" s="607"/>
      <c r="NLK991" s="607"/>
      <c r="NLL991" s="607"/>
      <c r="NLM991" s="607"/>
      <c r="NLN991" s="607"/>
      <c r="NLO991" s="607"/>
      <c r="NLP991" s="607"/>
      <c r="NLQ991" s="607"/>
      <c r="NLR991" s="607"/>
      <c r="NLS991" s="607"/>
      <c r="NLT991" s="607"/>
      <c r="NLU991" s="607"/>
      <c r="NLV991" s="607"/>
      <c r="NLW991" s="607"/>
      <c r="NLX991" s="607"/>
      <c r="NLY991" s="607"/>
      <c r="NLZ991" s="607"/>
      <c r="NMA991" s="607"/>
      <c r="NMB991" s="607"/>
      <c r="NMC991" s="607"/>
      <c r="NMD991" s="607"/>
      <c r="NME991" s="607"/>
      <c r="NMF991" s="607"/>
      <c r="NMG991" s="607"/>
      <c r="NMH991" s="607"/>
      <c r="NMI991" s="607"/>
      <c r="NMJ991" s="607"/>
      <c r="NMK991" s="607"/>
      <c r="NML991" s="607"/>
      <c r="NMM991" s="607"/>
      <c r="NMN991" s="607"/>
      <c r="NMO991" s="607"/>
      <c r="NMP991" s="607"/>
      <c r="NMQ991" s="607"/>
      <c r="NMR991" s="607"/>
      <c r="NMS991" s="607"/>
      <c r="NMT991" s="607"/>
      <c r="NMU991" s="607"/>
      <c r="NMV991" s="607"/>
      <c r="NMW991" s="607"/>
      <c r="NMX991" s="607"/>
      <c r="NMY991" s="607"/>
      <c r="NMZ991" s="607"/>
      <c r="NNA991" s="607"/>
      <c r="NNB991" s="607"/>
      <c r="NNC991" s="607"/>
      <c r="NND991" s="607"/>
      <c r="NNE991" s="607"/>
      <c r="NNF991" s="607"/>
      <c r="NNG991" s="607"/>
      <c r="NNH991" s="607"/>
      <c r="NNI991" s="607"/>
      <c r="NNJ991" s="607"/>
      <c r="NNK991" s="607"/>
      <c r="NNL991" s="607"/>
      <c r="NNM991" s="607"/>
      <c r="NNN991" s="607"/>
      <c r="NNO991" s="607"/>
      <c r="NNP991" s="607"/>
      <c r="NNQ991" s="607"/>
      <c r="NNR991" s="607"/>
      <c r="NNS991" s="607"/>
      <c r="NNT991" s="607"/>
      <c r="NNU991" s="607"/>
      <c r="NNV991" s="607"/>
      <c r="NNW991" s="607"/>
      <c r="NNX991" s="607"/>
      <c r="NNY991" s="607"/>
      <c r="NNZ991" s="607"/>
      <c r="NOA991" s="607"/>
      <c r="NOB991" s="607"/>
      <c r="NOC991" s="607"/>
      <c r="NOD991" s="607"/>
      <c r="NOE991" s="607"/>
      <c r="NOF991" s="607"/>
      <c r="NOG991" s="607"/>
      <c r="NOH991" s="607"/>
      <c r="NOI991" s="607"/>
      <c r="NOJ991" s="607"/>
      <c r="NOK991" s="607"/>
      <c r="NOL991" s="607"/>
      <c r="NOM991" s="607"/>
      <c r="NON991" s="607"/>
      <c r="NOO991" s="607"/>
      <c r="NOP991" s="607"/>
      <c r="NOQ991" s="607"/>
      <c r="NOR991" s="607"/>
      <c r="NOS991" s="607"/>
      <c r="NOT991" s="607"/>
      <c r="NOU991" s="607"/>
      <c r="NOV991" s="607"/>
      <c r="NOW991" s="607"/>
      <c r="NOX991" s="607"/>
      <c r="NOY991" s="607"/>
      <c r="NOZ991" s="607"/>
      <c r="NPA991" s="607"/>
      <c r="NPB991" s="607"/>
      <c r="NPC991" s="607"/>
      <c r="NPD991" s="607"/>
      <c r="NPE991" s="607"/>
      <c r="NPF991" s="607"/>
      <c r="NPG991" s="607"/>
      <c r="NPH991" s="607"/>
      <c r="NPI991" s="607"/>
      <c r="NPJ991" s="607"/>
      <c r="NPK991" s="607"/>
      <c r="NPL991" s="607"/>
      <c r="NPM991" s="607"/>
      <c r="NPN991" s="607"/>
      <c r="NPO991" s="607"/>
      <c r="NPP991" s="607"/>
      <c r="NPQ991" s="607"/>
      <c r="NPR991" s="607"/>
      <c r="NPS991" s="607"/>
      <c r="NPT991" s="607"/>
      <c r="NPU991" s="607"/>
      <c r="NPV991" s="607"/>
      <c r="NPW991" s="607"/>
      <c r="NPX991" s="607"/>
      <c r="NPY991" s="607"/>
      <c r="NPZ991" s="607"/>
      <c r="NQA991" s="607"/>
      <c r="NQB991" s="607"/>
      <c r="NQC991" s="607"/>
      <c r="NQD991" s="607"/>
      <c r="NQE991" s="607"/>
      <c r="NQF991" s="607"/>
      <c r="NQG991" s="607"/>
      <c r="NQH991" s="607"/>
      <c r="NQI991" s="607"/>
      <c r="NQJ991" s="607"/>
      <c r="NQK991" s="607"/>
      <c r="NQL991" s="607"/>
      <c r="NQM991" s="607"/>
      <c r="NQN991" s="607"/>
      <c r="NQO991" s="607"/>
      <c r="NQP991" s="607"/>
      <c r="NQQ991" s="607"/>
      <c r="NQR991" s="607"/>
      <c r="NQS991" s="607"/>
      <c r="NQT991" s="607"/>
      <c r="NQU991" s="607"/>
      <c r="NQV991" s="607"/>
      <c r="NQW991" s="607"/>
      <c r="NQX991" s="607"/>
      <c r="NQY991" s="607"/>
      <c r="NQZ991" s="607"/>
      <c r="NRA991" s="607"/>
      <c r="NRB991" s="607"/>
      <c r="NRC991" s="607"/>
      <c r="NRD991" s="607"/>
      <c r="NRE991" s="607"/>
      <c r="NRF991" s="607"/>
      <c r="NRG991" s="607"/>
      <c r="NRH991" s="607"/>
      <c r="NRI991" s="607"/>
      <c r="NRJ991" s="607"/>
      <c r="NRK991" s="607"/>
      <c r="NRL991" s="607"/>
      <c r="NRM991" s="607"/>
      <c r="NRN991" s="607"/>
      <c r="NRO991" s="607"/>
      <c r="NRP991" s="607"/>
      <c r="NRQ991" s="607"/>
      <c r="NRR991" s="607"/>
      <c r="NRS991" s="607"/>
      <c r="NRT991" s="607"/>
      <c r="NRU991" s="607"/>
      <c r="NRV991" s="607"/>
      <c r="NRW991" s="607"/>
      <c r="NRX991" s="607"/>
      <c r="NRY991" s="607"/>
      <c r="NRZ991" s="607"/>
      <c r="NSA991" s="607"/>
      <c r="NSB991" s="607"/>
      <c r="NSC991" s="607"/>
      <c r="NSD991" s="607"/>
      <c r="NSE991" s="607"/>
      <c r="NSF991" s="607"/>
      <c r="NSG991" s="607"/>
      <c r="NSH991" s="607"/>
      <c r="NSI991" s="607"/>
      <c r="NSJ991" s="607"/>
      <c r="NSK991" s="607"/>
      <c r="NSL991" s="607"/>
      <c r="NSM991" s="607"/>
      <c r="NSN991" s="607"/>
      <c r="NSO991" s="607"/>
      <c r="NSP991" s="607"/>
      <c r="NSQ991" s="607"/>
      <c r="NSR991" s="607"/>
      <c r="NSS991" s="607"/>
      <c r="NST991" s="607"/>
      <c r="NSU991" s="607"/>
      <c r="NSV991" s="607"/>
      <c r="NSW991" s="607"/>
      <c r="NSX991" s="607"/>
      <c r="NSY991" s="607"/>
      <c r="NSZ991" s="607"/>
      <c r="NTA991" s="607"/>
      <c r="NTB991" s="607"/>
      <c r="NTC991" s="607"/>
      <c r="NTD991" s="607"/>
      <c r="NTE991" s="607"/>
      <c r="NTF991" s="607"/>
      <c r="NTG991" s="607"/>
      <c r="NTH991" s="607"/>
      <c r="NTI991" s="607"/>
      <c r="NTJ991" s="607"/>
      <c r="NTK991" s="607"/>
      <c r="NTL991" s="607"/>
      <c r="NTM991" s="607"/>
      <c r="NTN991" s="607"/>
      <c r="NTO991" s="607"/>
      <c r="NTP991" s="607"/>
      <c r="NTQ991" s="607"/>
      <c r="NTR991" s="607"/>
      <c r="NTS991" s="607"/>
      <c r="NTT991" s="607"/>
      <c r="NTU991" s="607"/>
      <c r="NTV991" s="607"/>
      <c r="NTW991" s="607"/>
      <c r="NTX991" s="607"/>
      <c r="NTY991" s="607"/>
      <c r="NTZ991" s="607"/>
      <c r="NUA991" s="607"/>
      <c r="NUB991" s="607"/>
      <c r="NUC991" s="607"/>
      <c r="NUD991" s="607"/>
      <c r="NUE991" s="607"/>
      <c r="NUF991" s="607"/>
      <c r="NUG991" s="607"/>
      <c r="NUH991" s="607"/>
      <c r="NUI991" s="607"/>
      <c r="NUJ991" s="607"/>
      <c r="NUK991" s="607"/>
      <c r="NUL991" s="607"/>
      <c r="NUM991" s="607"/>
      <c r="NUN991" s="607"/>
      <c r="NUO991" s="607"/>
      <c r="NUP991" s="607"/>
      <c r="NUQ991" s="607"/>
      <c r="NUR991" s="607"/>
      <c r="NUS991" s="607"/>
      <c r="NUT991" s="607"/>
      <c r="NUU991" s="607"/>
      <c r="NUV991" s="607"/>
      <c r="NUW991" s="607"/>
      <c r="NUX991" s="607"/>
      <c r="NUY991" s="607"/>
      <c r="NUZ991" s="607"/>
      <c r="NVA991" s="607"/>
      <c r="NVB991" s="607"/>
      <c r="NVC991" s="607"/>
      <c r="NVD991" s="607"/>
      <c r="NVE991" s="607"/>
      <c r="NVF991" s="607"/>
      <c r="NVG991" s="607"/>
      <c r="NVH991" s="607"/>
      <c r="NVI991" s="607"/>
      <c r="NVJ991" s="607"/>
      <c r="NVK991" s="607"/>
      <c r="NVL991" s="607"/>
      <c r="NVM991" s="607"/>
      <c r="NVN991" s="607"/>
      <c r="NVO991" s="607"/>
      <c r="NVP991" s="607"/>
      <c r="NVQ991" s="607"/>
      <c r="NVR991" s="607"/>
      <c r="NVS991" s="607"/>
      <c r="NVT991" s="607"/>
      <c r="NVU991" s="607"/>
      <c r="NVV991" s="607"/>
      <c r="NVW991" s="607"/>
      <c r="NVX991" s="607"/>
      <c r="NVY991" s="607"/>
      <c r="NVZ991" s="607"/>
      <c r="NWA991" s="607"/>
      <c r="NWB991" s="607"/>
      <c r="NWC991" s="607"/>
      <c r="NWD991" s="607"/>
      <c r="NWE991" s="607"/>
      <c r="NWF991" s="607"/>
      <c r="NWG991" s="607"/>
      <c r="NWH991" s="607"/>
      <c r="NWI991" s="607"/>
      <c r="NWJ991" s="607"/>
      <c r="NWK991" s="607"/>
      <c r="NWL991" s="607"/>
      <c r="NWM991" s="607"/>
      <c r="NWN991" s="607"/>
      <c r="NWO991" s="607"/>
      <c r="NWP991" s="607"/>
      <c r="NWQ991" s="607"/>
      <c r="NWR991" s="607"/>
      <c r="NWS991" s="607"/>
      <c r="NWT991" s="607"/>
      <c r="NWU991" s="607"/>
      <c r="NWV991" s="607"/>
      <c r="NWW991" s="607"/>
      <c r="NWX991" s="607"/>
      <c r="NWY991" s="607"/>
      <c r="NWZ991" s="607"/>
      <c r="NXA991" s="607"/>
      <c r="NXB991" s="607"/>
      <c r="NXC991" s="607"/>
      <c r="NXD991" s="607"/>
      <c r="NXE991" s="607"/>
      <c r="NXF991" s="607"/>
      <c r="NXG991" s="607"/>
      <c r="NXH991" s="607"/>
      <c r="NXI991" s="607"/>
      <c r="NXJ991" s="607"/>
      <c r="NXK991" s="607"/>
      <c r="NXL991" s="607"/>
      <c r="NXM991" s="607"/>
      <c r="NXN991" s="607"/>
      <c r="NXO991" s="607"/>
      <c r="NXP991" s="607"/>
      <c r="NXQ991" s="607"/>
      <c r="NXR991" s="607"/>
      <c r="NXS991" s="607"/>
      <c r="NXT991" s="607"/>
      <c r="NXU991" s="607"/>
      <c r="NXV991" s="607"/>
      <c r="NXW991" s="607"/>
      <c r="NXX991" s="607"/>
      <c r="NXY991" s="607"/>
      <c r="NXZ991" s="607"/>
      <c r="NYA991" s="607"/>
      <c r="NYB991" s="607"/>
      <c r="NYC991" s="607"/>
      <c r="NYD991" s="607"/>
      <c r="NYE991" s="607"/>
      <c r="NYF991" s="607"/>
      <c r="NYG991" s="607"/>
      <c r="NYH991" s="607"/>
      <c r="NYI991" s="607"/>
      <c r="NYJ991" s="607"/>
      <c r="NYK991" s="607"/>
      <c r="NYL991" s="607"/>
      <c r="NYM991" s="607"/>
      <c r="NYN991" s="607"/>
      <c r="NYO991" s="607"/>
      <c r="NYP991" s="607"/>
      <c r="NYQ991" s="607"/>
      <c r="NYR991" s="607"/>
      <c r="NYS991" s="607"/>
      <c r="NYT991" s="607"/>
      <c r="NYU991" s="607"/>
      <c r="NYV991" s="607"/>
      <c r="NYW991" s="607"/>
      <c r="NYX991" s="607"/>
      <c r="NYY991" s="607"/>
      <c r="NYZ991" s="607"/>
      <c r="NZA991" s="607"/>
      <c r="NZB991" s="607"/>
      <c r="NZC991" s="607"/>
      <c r="NZD991" s="607"/>
      <c r="NZE991" s="607"/>
      <c r="NZF991" s="607"/>
      <c r="NZG991" s="607"/>
      <c r="NZH991" s="607"/>
      <c r="NZI991" s="607"/>
      <c r="NZJ991" s="607"/>
      <c r="NZK991" s="607"/>
      <c r="NZL991" s="607"/>
      <c r="NZM991" s="607"/>
      <c r="NZN991" s="607"/>
      <c r="NZO991" s="607"/>
      <c r="NZP991" s="607"/>
      <c r="NZQ991" s="607"/>
      <c r="NZR991" s="607"/>
      <c r="NZS991" s="607"/>
      <c r="NZT991" s="607"/>
      <c r="NZU991" s="607"/>
      <c r="NZV991" s="607"/>
      <c r="NZW991" s="607"/>
      <c r="NZX991" s="607"/>
      <c r="NZY991" s="607"/>
      <c r="NZZ991" s="607"/>
      <c r="OAA991" s="607"/>
      <c r="OAB991" s="607"/>
      <c r="OAC991" s="607"/>
      <c r="OAD991" s="607"/>
      <c r="OAE991" s="607"/>
      <c r="OAF991" s="607"/>
      <c r="OAG991" s="607"/>
      <c r="OAH991" s="607"/>
      <c r="OAI991" s="607"/>
      <c r="OAJ991" s="607"/>
      <c r="OAK991" s="607"/>
      <c r="OAL991" s="607"/>
      <c r="OAM991" s="607"/>
      <c r="OAN991" s="607"/>
      <c r="OAO991" s="607"/>
      <c r="OAP991" s="607"/>
      <c r="OAQ991" s="607"/>
      <c r="OAR991" s="607"/>
      <c r="OAS991" s="607"/>
      <c r="OAT991" s="607"/>
      <c r="OAU991" s="607"/>
      <c r="OAV991" s="607"/>
      <c r="OAW991" s="607"/>
      <c r="OAX991" s="607"/>
      <c r="OAY991" s="607"/>
      <c r="OAZ991" s="607"/>
      <c r="OBA991" s="607"/>
      <c r="OBB991" s="607"/>
      <c r="OBC991" s="607"/>
      <c r="OBD991" s="607"/>
      <c r="OBE991" s="607"/>
      <c r="OBF991" s="607"/>
      <c r="OBG991" s="607"/>
      <c r="OBH991" s="607"/>
      <c r="OBI991" s="607"/>
      <c r="OBJ991" s="607"/>
      <c r="OBK991" s="607"/>
      <c r="OBL991" s="607"/>
      <c r="OBM991" s="607"/>
      <c r="OBN991" s="607"/>
      <c r="OBO991" s="607"/>
      <c r="OBP991" s="607"/>
      <c r="OBQ991" s="607"/>
      <c r="OBR991" s="607"/>
      <c r="OBS991" s="607"/>
      <c r="OBT991" s="607"/>
      <c r="OBU991" s="607"/>
      <c r="OBV991" s="607"/>
      <c r="OBW991" s="607"/>
      <c r="OBX991" s="607"/>
      <c r="OBY991" s="607"/>
      <c r="OBZ991" s="607"/>
      <c r="OCA991" s="607"/>
      <c r="OCB991" s="607"/>
      <c r="OCC991" s="607"/>
      <c r="OCD991" s="607"/>
      <c r="OCE991" s="607"/>
      <c r="OCF991" s="607"/>
      <c r="OCG991" s="607"/>
      <c r="OCH991" s="607"/>
      <c r="OCI991" s="607"/>
      <c r="OCJ991" s="607"/>
      <c r="OCK991" s="607"/>
      <c r="OCL991" s="607"/>
      <c r="OCM991" s="607"/>
      <c r="OCN991" s="607"/>
      <c r="OCO991" s="607"/>
      <c r="OCP991" s="607"/>
      <c r="OCQ991" s="607"/>
      <c r="OCR991" s="607"/>
      <c r="OCS991" s="607"/>
      <c r="OCT991" s="607"/>
      <c r="OCU991" s="607"/>
      <c r="OCV991" s="607"/>
      <c r="OCW991" s="607"/>
      <c r="OCX991" s="607"/>
      <c r="OCY991" s="607"/>
      <c r="OCZ991" s="607"/>
      <c r="ODA991" s="607"/>
      <c r="ODB991" s="607"/>
      <c r="ODC991" s="607"/>
      <c r="ODD991" s="607"/>
      <c r="ODE991" s="607"/>
      <c r="ODF991" s="607"/>
      <c r="ODG991" s="607"/>
      <c r="ODH991" s="607"/>
      <c r="ODI991" s="607"/>
      <c r="ODJ991" s="607"/>
      <c r="ODK991" s="607"/>
      <c r="ODL991" s="607"/>
      <c r="ODM991" s="607"/>
      <c r="ODN991" s="607"/>
      <c r="ODO991" s="607"/>
      <c r="ODP991" s="607"/>
      <c r="ODQ991" s="607"/>
      <c r="ODR991" s="607"/>
      <c r="ODS991" s="607"/>
      <c r="ODT991" s="607"/>
      <c r="ODU991" s="607"/>
      <c r="ODV991" s="607"/>
      <c r="ODW991" s="607"/>
      <c r="ODX991" s="607"/>
      <c r="ODY991" s="607"/>
      <c r="ODZ991" s="607"/>
      <c r="OEA991" s="607"/>
      <c r="OEB991" s="607"/>
      <c r="OEC991" s="607"/>
      <c r="OED991" s="607"/>
      <c r="OEE991" s="607"/>
      <c r="OEF991" s="607"/>
      <c r="OEG991" s="607"/>
      <c r="OEH991" s="607"/>
      <c r="OEI991" s="607"/>
      <c r="OEJ991" s="607"/>
      <c r="OEK991" s="607"/>
      <c r="OEL991" s="607"/>
      <c r="OEM991" s="607"/>
      <c r="OEN991" s="607"/>
      <c r="OEO991" s="607"/>
      <c r="OEP991" s="607"/>
      <c r="OEQ991" s="607"/>
      <c r="OER991" s="607"/>
      <c r="OES991" s="607"/>
      <c r="OET991" s="607"/>
      <c r="OEU991" s="607"/>
      <c r="OEV991" s="607"/>
      <c r="OEW991" s="607"/>
      <c r="OEX991" s="607"/>
      <c r="OEY991" s="607"/>
      <c r="OEZ991" s="607"/>
      <c r="OFA991" s="607"/>
      <c r="OFB991" s="607"/>
      <c r="OFC991" s="607"/>
      <c r="OFD991" s="607"/>
      <c r="OFE991" s="607"/>
      <c r="OFF991" s="607"/>
      <c r="OFG991" s="607"/>
      <c r="OFH991" s="607"/>
      <c r="OFI991" s="607"/>
      <c r="OFJ991" s="607"/>
      <c r="OFK991" s="607"/>
      <c r="OFL991" s="607"/>
      <c r="OFM991" s="607"/>
      <c r="OFN991" s="607"/>
      <c r="OFO991" s="607"/>
      <c r="OFP991" s="607"/>
      <c r="OFQ991" s="607"/>
      <c r="OFR991" s="607"/>
      <c r="OFS991" s="607"/>
      <c r="OFT991" s="607"/>
      <c r="OFU991" s="607"/>
      <c r="OFV991" s="607"/>
      <c r="OFW991" s="607"/>
      <c r="OFX991" s="607"/>
      <c r="OFY991" s="607"/>
      <c r="OFZ991" s="607"/>
      <c r="OGA991" s="607"/>
      <c r="OGB991" s="607"/>
      <c r="OGC991" s="607"/>
      <c r="OGD991" s="607"/>
      <c r="OGE991" s="607"/>
      <c r="OGF991" s="607"/>
      <c r="OGG991" s="607"/>
      <c r="OGH991" s="607"/>
      <c r="OGI991" s="607"/>
      <c r="OGJ991" s="607"/>
      <c r="OGK991" s="607"/>
      <c r="OGL991" s="607"/>
      <c r="OGM991" s="607"/>
      <c r="OGN991" s="607"/>
      <c r="OGO991" s="607"/>
      <c r="OGP991" s="607"/>
      <c r="OGQ991" s="607"/>
      <c r="OGR991" s="607"/>
      <c r="OGS991" s="607"/>
      <c r="OGT991" s="607"/>
      <c r="OGU991" s="607"/>
      <c r="OGV991" s="607"/>
      <c r="OGW991" s="607"/>
      <c r="OGX991" s="607"/>
      <c r="OGY991" s="607"/>
      <c r="OGZ991" s="607"/>
      <c r="OHA991" s="607"/>
      <c r="OHB991" s="607"/>
      <c r="OHC991" s="607"/>
      <c r="OHD991" s="607"/>
      <c r="OHE991" s="607"/>
      <c r="OHF991" s="607"/>
      <c r="OHG991" s="607"/>
      <c r="OHH991" s="607"/>
      <c r="OHI991" s="607"/>
      <c r="OHJ991" s="607"/>
      <c r="OHK991" s="607"/>
      <c r="OHL991" s="607"/>
      <c r="OHM991" s="607"/>
      <c r="OHN991" s="607"/>
      <c r="OHO991" s="607"/>
      <c r="OHP991" s="607"/>
      <c r="OHQ991" s="607"/>
      <c r="OHR991" s="607"/>
      <c r="OHS991" s="607"/>
      <c r="OHT991" s="607"/>
      <c r="OHU991" s="607"/>
      <c r="OHV991" s="607"/>
      <c r="OHW991" s="607"/>
      <c r="OHX991" s="607"/>
      <c r="OHY991" s="607"/>
      <c r="OHZ991" s="607"/>
      <c r="OIA991" s="607"/>
      <c r="OIB991" s="607"/>
      <c r="OIC991" s="607"/>
      <c r="OID991" s="607"/>
      <c r="OIE991" s="607"/>
      <c r="OIF991" s="607"/>
      <c r="OIG991" s="607"/>
      <c r="OIH991" s="607"/>
      <c r="OII991" s="607"/>
      <c r="OIJ991" s="607"/>
      <c r="OIK991" s="607"/>
      <c r="OIL991" s="607"/>
      <c r="OIM991" s="607"/>
      <c r="OIN991" s="607"/>
      <c r="OIO991" s="607"/>
      <c r="OIP991" s="607"/>
      <c r="OIQ991" s="607"/>
      <c r="OIR991" s="607"/>
      <c r="OIS991" s="607"/>
      <c r="OIT991" s="607"/>
      <c r="OIU991" s="607"/>
      <c r="OIV991" s="607"/>
      <c r="OIW991" s="607"/>
      <c r="OIX991" s="607"/>
      <c r="OIY991" s="607"/>
      <c r="OIZ991" s="607"/>
      <c r="OJA991" s="607"/>
      <c r="OJB991" s="607"/>
      <c r="OJC991" s="607"/>
      <c r="OJD991" s="607"/>
      <c r="OJE991" s="607"/>
      <c r="OJF991" s="607"/>
      <c r="OJG991" s="607"/>
      <c r="OJH991" s="607"/>
      <c r="OJI991" s="607"/>
      <c r="OJJ991" s="607"/>
      <c r="OJK991" s="607"/>
      <c r="OJL991" s="607"/>
      <c r="OJM991" s="607"/>
      <c r="OJN991" s="607"/>
      <c r="OJO991" s="607"/>
      <c r="OJP991" s="607"/>
      <c r="OJQ991" s="607"/>
      <c r="OJR991" s="607"/>
      <c r="OJS991" s="607"/>
      <c r="OJT991" s="607"/>
      <c r="OJU991" s="607"/>
      <c r="OJV991" s="607"/>
      <c r="OJW991" s="607"/>
      <c r="OJX991" s="607"/>
      <c r="OJY991" s="607"/>
      <c r="OJZ991" s="607"/>
      <c r="OKA991" s="607"/>
      <c r="OKB991" s="607"/>
      <c r="OKC991" s="607"/>
      <c r="OKD991" s="607"/>
      <c r="OKE991" s="607"/>
      <c r="OKF991" s="607"/>
      <c r="OKG991" s="607"/>
      <c r="OKH991" s="607"/>
      <c r="OKI991" s="607"/>
      <c r="OKJ991" s="607"/>
      <c r="OKK991" s="607"/>
      <c r="OKL991" s="607"/>
      <c r="OKM991" s="607"/>
      <c r="OKN991" s="607"/>
      <c r="OKO991" s="607"/>
      <c r="OKP991" s="607"/>
      <c r="OKQ991" s="607"/>
      <c r="OKR991" s="607"/>
      <c r="OKS991" s="607"/>
      <c r="OKT991" s="607"/>
      <c r="OKU991" s="607"/>
      <c r="OKV991" s="607"/>
      <c r="OKW991" s="607"/>
      <c r="OKX991" s="607"/>
      <c r="OKY991" s="607"/>
      <c r="OKZ991" s="607"/>
      <c r="OLA991" s="607"/>
      <c r="OLB991" s="607"/>
      <c r="OLC991" s="607"/>
      <c r="OLD991" s="607"/>
      <c r="OLE991" s="607"/>
      <c r="OLF991" s="607"/>
      <c r="OLG991" s="607"/>
      <c r="OLH991" s="607"/>
      <c r="OLI991" s="607"/>
      <c r="OLJ991" s="607"/>
      <c r="OLK991" s="607"/>
      <c r="OLL991" s="607"/>
      <c r="OLM991" s="607"/>
      <c r="OLN991" s="607"/>
      <c r="OLO991" s="607"/>
      <c r="OLP991" s="607"/>
      <c r="OLQ991" s="607"/>
      <c r="OLR991" s="607"/>
      <c r="OLS991" s="607"/>
      <c r="OLT991" s="607"/>
      <c r="OLU991" s="607"/>
      <c r="OLV991" s="607"/>
      <c r="OLW991" s="607"/>
      <c r="OLX991" s="607"/>
      <c r="OLY991" s="607"/>
      <c r="OLZ991" s="607"/>
      <c r="OMA991" s="607"/>
      <c r="OMB991" s="607"/>
      <c r="OMC991" s="607"/>
      <c r="OMD991" s="607"/>
      <c r="OME991" s="607"/>
      <c r="OMF991" s="607"/>
      <c r="OMG991" s="607"/>
      <c r="OMH991" s="607"/>
      <c r="OMI991" s="607"/>
      <c r="OMJ991" s="607"/>
      <c r="OMK991" s="607"/>
      <c r="OML991" s="607"/>
      <c r="OMM991" s="607"/>
      <c r="OMN991" s="607"/>
      <c r="OMO991" s="607"/>
      <c r="OMP991" s="607"/>
      <c r="OMQ991" s="607"/>
      <c r="OMR991" s="607"/>
      <c r="OMS991" s="607"/>
      <c r="OMT991" s="607"/>
      <c r="OMU991" s="607"/>
      <c r="OMV991" s="607"/>
      <c r="OMW991" s="607"/>
      <c r="OMX991" s="607"/>
      <c r="OMY991" s="607"/>
      <c r="OMZ991" s="607"/>
      <c r="ONA991" s="607"/>
      <c r="ONB991" s="607"/>
      <c r="ONC991" s="607"/>
      <c r="OND991" s="607"/>
      <c r="ONE991" s="607"/>
      <c r="ONF991" s="607"/>
      <c r="ONG991" s="607"/>
      <c r="ONH991" s="607"/>
      <c r="ONI991" s="607"/>
      <c r="ONJ991" s="607"/>
      <c r="ONK991" s="607"/>
      <c r="ONL991" s="607"/>
      <c r="ONM991" s="607"/>
      <c r="ONN991" s="607"/>
      <c r="ONO991" s="607"/>
      <c r="ONP991" s="607"/>
      <c r="ONQ991" s="607"/>
      <c r="ONR991" s="607"/>
      <c r="ONS991" s="607"/>
      <c r="ONT991" s="607"/>
      <c r="ONU991" s="607"/>
      <c r="ONV991" s="607"/>
      <c r="ONW991" s="607"/>
      <c r="ONX991" s="607"/>
      <c r="ONY991" s="607"/>
      <c r="ONZ991" s="607"/>
      <c r="OOA991" s="607"/>
      <c r="OOB991" s="607"/>
      <c r="OOC991" s="607"/>
      <c r="OOD991" s="607"/>
      <c r="OOE991" s="607"/>
      <c r="OOF991" s="607"/>
      <c r="OOG991" s="607"/>
      <c r="OOH991" s="607"/>
      <c r="OOI991" s="607"/>
      <c r="OOJ991" s="607"/>
      <c r="OOK991" s="607"/>
      <c r="OOL991" s="607"/>
      <c r="OOM991" s="607"/>
      <c r="OON991" s="607"/>
      <c r="OOO991" s="607"/>
      <c r="OOP991" s="607"/>
      <c r="OOQ991" s="607"/>
      <c r="OOR991" s="607"/>
      <c r="OOS991" s="607"/>
      <c r="OOT991" s="607"/>
      <c r="OOU991" s="607"/>
      <c r="OOV991" s="607"/>
      <c r="OOW991" s="607"/>
      <c r="OOX991" s="607"/>
      <c r="OOY991" s="607"/>
      <c r="OOZ991" s="607"/>
      <c r="OPA991" s="607"/>
      <c r="OPB991" s="607"/>
      <c r="OPC991" s="607"/>
      <c r="OPD991" s="607"/>
      <c r="OPE991" s="607"/>
      <c r="OPF991" s="607"/>
      <c r="OPG991" s="607"/>
      <c r="OPH991" s="607"/>
      <c r="OPI991" s="607"/>
      <c r="OPJ991" s="607"/>
      <c r="OPK991" s="607"/>
      <c r="OPL991" s="607"/>
      <c r="OPM991" s="607"/>
      <c r="OPN991" s="607"/>
      <c r="OPO991" s="607"/>
      <c r="OPP991" s="607"/>
      <c r="OPQ991" s="607"/>
      <c r="OPR991" s="607"/>
      <c r="OPS991" s="607"/>
      <c r="OPT991" s="607"/>
      <c r="OPU991" s="607"/>
      <c r="OPV991" s="607"/>
      <c r="OPW991" s="607"/>
      <c r="OPX991" s="607"/>
      <c r="OPY991" s="607"/>
      <c r="OPZ991" s="607"/>
      <c r="OQA991" s="607"/>
      <c r="OQB991" s="607"/>
      <c r="OQC991" s="607"/>
      <c r="OQD991" s="607"/>
      <c r="OQE991" s="607"/>
      <c r="OQF991" s="607"/>
      <c r="OQG991" s="607"/>
      <c r="OQH991" s="607"/>
      <c r="OQI991" s="607"/>
      <c r="OQJ991" s="607"/>
      <c r="OQK991" s="607"/>
      <c r="OQL991" s="607"/>
      <c r="OQM991" s="607"/>
      <c r="OQN991" s="607"/>
      <c r="OQO991" s="607"/>
      <c r="OQP991" s="607"/>
      <c r="OQQ991" s="607"/>
      <c r="OQR991" s="607"/>
      <c r="OQS991" s="607"/>
      <c r="OQT991" s="607"/>
      <c r="OQU991" s="607"/>
      <c r="OQV991" s="607"/>
      <c r="OQW991" s="607"/>
      <c r="OQX991" s="607"/>
      <c r="OQY991" s="607"/>
      <c r="OQZ991" s="607"/>
      <c r="ORA991" s="607"/>
      <c r="ORB991" s="607"/>
      <c r="ORC991" s="607"/>
      <c r="ORD991" s="607"/>
      <c r="ORE991" s="607"/>
      <c r="ORF991" s="607"/>
      <c r="ORG991" s="607"/>
      <c r="ORH991" s="607"/>
      <c r="ORI991" s="607"/>
      <c r="ORJ991" s="607"/>
      <c r="ORK991" s="607"/>
      <c r="ORL991" s="607"/>
      <c r="ORM991" s="607"/>
      <c r="ORN991" s="607"/>
      <c r="ORO991" s="607"/>
      <c r="ORP991" s="607"/>
      <c r="ORQ991" s="607"/>
      <c r="ORR991" s="607"/>
      <c r="ORS991" s="607"/>
      <c r="ORT991" s="607"/>
      <c r="ORU991" s="607"/>
      <c r="ORV991" s="607"/>
      <c r="ORW991" s="607"/>
      <c r="ORX991" s="607"/>
      <c r="ORY991" s="607"/>
      <c r="ORZ991" s="607"/>
      <c r="OSA991" s="607"/>
      <c r="OSB991" s="607"/>
      <c r="OSC991" s="607"/>
      <c r="OSD991" s="607"/>
      <c r="OSE991" s="607"/>
      <c r="OSF991" s="607"/>
      <c r="OSG991" s="607"/>
      <c r="OSH991" s="607"/>
      <c r="OSI991" s="607"/>
      <c r="OSJ991" s="607"/>
      <c r="OSK991" s="607"/>
      <c r="OSL991" s="607"/>
      <c r="OSM991" s="607"/>
      <c r="OSN991" s="607"/>
      <c r="OSO991" s="607"/>
      <c r="OSP991" s="607"/>
      <c r="OSQ991" s="607"/>
      <c r="OSR991" s="607"/>
      <c r="OSS991" s="607"/>
      <c r="OST991" s="607"/>
      <c r="OSU991" s="607"/>
      <c r="OSV991" s="607"/>
      <c r="OSW991" s="607"/>
      <c r="OSX991" s="607"/>
      <c r="OSY991" s="607"/>
      <c r="OSZ991" s="607"/>
      <c r="OTA991" s="607"/>
      <c r="OTB991" s="607"/>
      <c r="OTC991" s="607"/>
      <c r="OTD991" s="607"/>
      <c r="OTE991" s="607"/>
      <c r="OTF991" s="607"/>
      <c r="OTG991" s="607"/>
      <c r="OTH991" s="607"/>
      <c r="OTI991" s="607"/>
      <c r="OTJ991" s="607"/>
      <c r="OTK991" s="607"/>
      <c r="OTL991" s="607"/>
      <c r="OTM991" s="607"/>
      <c r="OTN991" s="607"/>
      <c r="OTO991" s="607"/>
      <c r="OTP991" s="607"/>
      <c r="OTQ991" s="607"/>
      <c r="OTR991" s="607"/>
      <c r="OTS991" s="607"/>
      <c r="OTT991" s="607"/>
      <c r="OTU991" s="607"/>
      <c r="OTV991" s="607"/>
      <c r="OTW991" s="607"/>
      <c r="OTX991" s="607"/>
      <c r="OTY991" s="607"/>
      <c r="OTZ991" s="607"/>
      <c r="OUA991" s="607"/>
      <c r="OUB991" s="607"/>
      <c r="OUC991" s="607"/>
      <c r="OUD991" s="607"/>
      <c r="OUE991" s="607"/>
      <c r="OUF991" s="607"/>
      <c r="OUG991" s="607"/>
      <c r="OUH991" s="607"/>
      <c r="OUI991" s="607"/>
      <c r="OUJ991" s="607"/>
      <c r="OUK991" s="607"/>
      <c r="OUL991" s="607"/>
      <c r="OUM991" s="607"/>
      <c r="OUN991" s="607"/>
      <c r="OUO991" s="607"/>
      <c r="OUP991" s="607"/>
      <c r="OUQ991" s="607"/>
      <c r="OUR991" s="607"/>
      <c r="OUS991" s="607"/>
      <c r="OUT991" s="607"/>
      <c r="OUU991" s="607"/>
      <c r="OUV991" s="607"/>
      <c r="OUW991" s="607"/>
      <c r="OUX991" s="607"/>
      <c r="OUY991" s="607"/>
      <c r="OUZ991" s="607"/>
      <c r="OVA991" s="607"/>
      <c r="OVB991" s="607"/>
      <c r="OVC991" s="607"/>
      <c r="OVD991" s="607"/>
      <c r="OVE991" s="607"/>
      <c r="OVF991" s="607"/>
      <c r="OVG991" s="607"/>
      <c r="OVH991" s="607"/>
      <c r="OVI991" s="607"/>
      <c r="OVJ991" s="607"/>
      <c r="OVK991" s="607"/>
      <c r="OVL991" s="607"/>
      <c r="OVM991" s="607"/>
      <c r="OVN991" s="607"/>
      <c r="OVO991" s="607"/>
      <c r="OVP991" s="607"/>
      <c r="OVQ991" s="607"/>
      <c r="OVR991" s="607"/>
      <c r="OVS991" s="607"/>
      <c r="OVT991" s="607"/>
      <c r="OVU991" s="607"/>
      <c r="OVV991" s="607"/>
      <c r="OVW991" s="607"/>
      <c r="OVX991" s="607"/>
      <c r="OVY991" s="607"/>
      <c r="OVZ991" s="607"/>
      <c r="OWA991" s="607"/>
      <c r="OWB991" s="607"/>
      <c r="OWC991" s="607"/>
      <c r="OWD991" s="607"/>
      <c r="OWE991" s="607"/>
      <c r="OWF991" s="607"/>
      <c r="OWG991" s="607"/>
      <c r="OWH991" s="607"/>
      <c r="OWI991" s="607"/>
      <c r="OWJ991" s="607"/>
      <c r="OWK991" s="607"/>
      <c r="OWL991" s="607"/>
      <c r="OWM991" s="607"/>
      <c r="OWN991" s="607"/>
      <c r="OWO991" s="607"/>
      <c r="OWP991" s="607"/>
      <c r="OWQ991" s="607"/>
      <c r="OWR991" s="607"/>
      <c r="OWS991" s="607"/>
      <c r="OWT991" s="607"/>
      <c r="OWU991" s="607"/>
      <c r="OWV991" s="607"/>
      <c r="OWW991" s="607"/>
      <c r="OWX991" s="607"/>
      <c r="OWY991" s="607"/>
      <c r="OWZ991" s="607"/>
      <c r="OXA991" s="607"/>
      <c r="OXB991" s="607"/>
      <c r="OXC991" s="607"/>
      <c r="OXD991" s="607"/>
      <c r="OXE991" s="607"/>
      <c r="OXF991" s="607"/>
      <c r="OXG991" s="607"/>
      <c r="OXH991" s="607"/>
      <c r="OXI991" s="607"/>
      <c r="OXJ991" s="607"/>
      <c r="OXK991" s="607"/>
      <c r="OXL991" s="607"/>
      <c r="OXM991" s="607"/>
      <c r="OXN991" s="607"/>
      <c r="OXO991" s="607"/>
      <c r="OXP991" s="607"/>
      <c r="OXQ991" s="607"/>
      <c r="OXR991" s="607"/>
      <c r="OXS991" s="607"/>
      <c r="OXT991" s="607"/>
      <c r="OXU991" s="607"/>
      <c r="OXV991" s="607"/>
      <c r="OXW991" s="607"/>
      <c r="OXX991" s="607"/>
      <c r="OXY991" s="607"/>
      <c r="OXZ991" s="607"/>
      <c r="OYA991" s="607"/>
      <c r="OYB991" s="607"/>
      <c r="OYC991" s="607"/>
      <c r="OYD991" s="607"/>
      <c r="OYE991" s="607"/>
      <c r="OYF991" s="607"/>
      <c r="OYG991" s="607"/>
      <c r="OYH991" s="607"/>
      <c r="OYI991" s="607"/>
      <c r="OYJ991" s="607"/>
      <c r="OYK991" s="607"/>
      <c r="OYL991" s="607"/>
      <c r="OYM991" s="607"/>
      <c r="OYN991" s="607"/>
      <c r="OYO991" s="607"/>
      <c r="OYP991" s="607"/>
      <c r="OYQ991" s="607"/>
      <c r="OYR991" s="607"/>
      <c r="OYS991" s="607"/>
      <c r="OYT991" s="607"/>
      <c r="OYU991" s="607"/>
      <c r="OYV991" s="607"/>
      <c r="OYW991" s="607"/>
      <c r="OYX991" s="607"/>
      <c r="OYY991" s="607"/>
      <c r="OYZ991" s="607"/>
      <c r="OZA991" s="607"/>
      <c r="OZB991" s="607"/>
      <c r="OZC991" s="607"/>
      <c r="OZD991" s="607"/>
      <c r="OZE991" s="607"/>
      <c r="OZF991" s="607"/>
      <c r="OZG991" s="607"/>
      <c r="OZH991" s="607"/>
      <c r="OZI991" s="607"/>
      <c r="OZJ991" s="607"/>
      <c r="OZK991" s="607"/>
      <c r="OZL991" s="607"/>
      <c r="OZM991" s="607"/>
      <c r="OZN991" s="607"/>
      <c r="OZO991" s="607"/>
      <c r="OZP991" s="607"/>
      <c r="OZQ991" s="607"/>
      <c r="OZR991" s="607"/>
      <c r="OZS991" s="607"/>
      <c r="OZT991" s="607"/>
      <c r="OZU991" s="607"/>
      <c r="OZV991" s="607"/>
      <c r="OZW991" s="607"/>
      <c r="OZX991" s="607"/>
      <c r="OZY991" s="607"/>
      <c r="OZZ991" s="607"/>
      <c r="PAA991" s="607"/>
      <c r="PAB991" s="607"/>
      <c r="PAC991" s="607"/>
      <c r="PAD991" s="607"/>
      <c r="PAE991" s="607"/>
      <c r="PAF991" s="607"/>
      <c r="PAG991" s="607"/>
      <c r="PAH991" s="607"/>
      <c r="PAI991" s="607"/>
      <c r="PAJ991" s="607"/>
      <c r="PAK991" s="607"/>
      <c r="PAL991" s="607"/>
      <c r="PAM991" s="607"/>
      <c r="PAN991" s="607"/>
      <c r="PAO991" s="607"/>
      <c r="PAP991" s="607"/>
      <c r="PAQ991" s="607"/>
      <c r="PAR991" s="607"/>
      <c r="PAS991" s="607"/>
      <c r="PAT991" s="607"/>
      <c r="PAU991" s="607"/>
      <c r="PAV991" s="607"/>
      <c r="PAW991" s="607"/>
      <c r="PAX991" s="607"/>
      <c r="PAY991" s="607"/>
      <c r="PAZ991" s="607"/>
      <c r="PBA991" s="607"/>
      <c r="PBB991" s="607"/>
      <c r="PBC991" s="607"/>
      <c r="PBD991" s="607"/>
      <c r="PBE991" s="607"/>
      <c r="PBF991" s="607"/>
      <c r="PBG991" s="607"/>
      <c r="PBH991" s="607"/>
      <c r="PBI991" s="607"/>
      <c r="PBJ991" s="607"/>
      <c r="PBK991" s="607"/>
      <c r="PBL991" s="607"/>
      <c r="PBM991" s="607"/>
      <c r="PBN991" s="607"/>
      <c r="PBO991" s="607"/>
      <c r="PBP991" s="607"/>
      <c r="PBQ991" s="607"/>
      <c r="PBR991" s="607"/>
      <c r="PBS991" s="607"/>
      <c r="PBT991" s="607"/>
      <c r="PBU991" s="607"/>
      <c r="PBV991" s="607"/>
      <c r="PBW991" s="607"/>
      <c r="PBX991" s="607"/>
      <c r="PBY991" s="607"/>
      <c r="PBZ991" s="607"/>
      <c r="PCA991" s="607"/>
      <c r="PCB991" s="607"/>
      <c r="PCC991" s="607"/>
      <c r="PCD991" s="607"/>
      <c r="PCE991" s="607"/>
      <c r="PCF991" s="607"/>
      <c r="PCG991" s="607"/>
      <c r="PCH991" s="607"/>
      <c r="PCI991" s="607"/>
      <c r="PCJ991" s="607"/>
      <c r="PCK991" s="607"/>
      <c r="PCL991" s="607"/>
      <c r="PCM991" s="607"/>
      <c r="PCN991" s="607"/>
      <c r="PCO991" s="607"/>
      <c r="PCP991" s="607"/>
      <c r="PCQ991" s="607"/>
      <c r="PCR991" s="607"/>
      <c r="PCS991" s="607"/>
      <c r="PCT991" s="607"/>
      <c r="PCU991" s="607"/>
      <c r="PCV991" s="607"/>
      <c r="PCW991" s="607"/>
      <c r="PCX991" s="607"/>
      <c r="PCY991" s="607"/>
      <c r="PCZ991" s="607"/>
      <c r="PDA991" s="607"/>
      <c r="PDB991" s="607"/>
      <c r="PDC991" s="607"/>
      <c r="PDD991" s="607"/>
      <c r="PDE991" s="607"/>
      <c r="PDF991" s="607"/>
      <c r="PDG991" s="607"/>
      <c r="PDH991" s="607"/>
      <c r="PDI991" s="607"/>
      <c r="PDJ991" s="607"/>
      <c r="PDK991" s="607"/>
      <c r="PDL991" s="607"/>
      <c r="PDM991" s="607"/>
      <c r="PDN991" s="607"/>
      <c r="PDO991" s="607"/>
      <c r="PDP991" s="607"/>
      <c r="PDQ991" s="607"/>
      <c r="PDR991" s="607"/>
      <c r="PDS991" s="607"/>
      <c r="PDT991" s="607"/>
      <c r="PDU991" s="607"/>
      <c r="PDV991" s="607"/>
      <c r="PDW991" s="607"/>
      <c r="PDX991" s="607"/>
      <c r="PDY991" s="607"/>
      <c r="PDZ991" s="607"/>
      <c r="PEA991" s="607"/>
      <c r="PEB991" s="607"/>
      <c r="PEC991" s="607"/>
      <c r="PED991" s="607"/>
      <c r="PEE991" s="607"/>
      <c r="PEF991" s="607"/>
      <c r="PEG991" s="607"/>
      <c r="PEH991" s="607"/>
      <c r="PEI991" s="607"/>
      <c r="PEJ991" s="607"/>
      <c r="PEK991" s="607"/>
      <c r="PEL991" s="607"/>
      <c r="PEM991" s="607"/>
      <c r="PEN991" s="607"/>
      <c r="PEO991" s="607"/>
      <c r="PEP991" s="607"/>
      <c r="PEQ991" s="607"/>
      <c r="PER991" s="607"/>
      <c r="PES991" s="607"/>
      <c r="PET991" s="607"/>
      <c r="PEU991" s="607"/>
      <c r="PEV991" s="607"/>
      <c r="PEW991" s="607"/>
      <c r="PEX991" s="607"/>
      <c r="PEY991" s="607"/>
      <c r="PEZ991" s="607"/>
      <c r="PFA991" s="607"/>
      <c r="PFB991" s="607"/>
      <c r="PFC991" s="607"/>
      <c r="PFD991" s="607"/>
      <c r="PFE991" s="607"/>
      <c r="PFF991" s="607"/>
      <c r="PFG991" s="607"/>
      <c r="PFH991" s="607"/>
      <c r="PFI991" s="607"/>
      <c r="PFJ991" s="607"/>
      <c r="PFK991" s="607"/>
      <c r="PFL991" s="607"/>
      <c r="PFM991" s="607"/>
      <c r="PFN991" s="607"/>
      <c r="PFO991" s="607"/>
      <c r="PFP991" s="607"/>
      <c r="PFQ991" s="607"/>
      <c r="PFR991" s="607"/>
      <c r="PFS991" s="607"/>
      <c r="PFT991" s="607"/>
      <c r="PFU991" s="607"/>
      <c r="PFV991" s="607"/>
      <c r="PFW991" s="607"/>
      <c r="PFX991" s="607"/>
      <c r="PFY991" s="607"/>
      <c r="PFZ991" s="607"/>
      <c r="PGA991" s="607"/>
      <c r="PGB991" s="607"/>
      <c r="PGC991" s="607"/>
      <c r="PGD991" s="607"/>
      <c r="PGE991" s="607"/>
      <c r="PGF991" s="607"/>
      <c r="PGG991" s="607"/>
      <c r="PGH991" s="607"/>
      <c r="PGI991" s="607"/>
      <c r="PGJ991" s="607"/>
      <c r="PGK991" s="607"/>
      <c r="PGL991" s="607"/>
      <c r="PGM991" s="607"/>
      <c r="PGN991" s="607"/>
      <c r="PGO991" s="607"/>
      <c r="PGP991" s="607"/>
      <c r="PGQ991" s="607"/>
      <c r="PGR991" s="607"/>
      <c r="PGS991" s="607"/>
      <c r="PGT991" s="607"/>
      <c r="PGU991" s="607"/>
      <c r="PGV991" s="607"/>
      <c r="PGW991" s="607"/>
      <c r="PGX991" s="607"/>
      <c r="PGY991" s="607"/>
      <c r="PGZ991" s="607"/>
      <c r="PHA991" s="607"/>
      <c r="PHB991" s="607"/>
      <c r="PHC991" s="607"/>
      <c r="PHD991" s="607"/>
      <c r="PHE991" s="607"/>
      <c r="PHF991" s="607"/>
      <c r="PHG991" s="607"/>
      <c r="PHH991" s="607"/>
      <c r="PHI991" s="607"/>
      <c r="PHJ991" s="607"/>
      <c r="PHK991" s="607"/>
      <c r="PHL991" s="607"/>
      <c r="PHM991" s="607"/>
      <c r="PHN991" s="607"/>
      <c r="PHO991" s="607"/>
      <c r="PHP991" s="607"/>
      <c r="PHQ991" s="607"/>
      <c r="PHR991" s="607"/>
      <c r="PHS991" s="607"/>
      <c r="PHT991" s="607"/>
      <c r="PHU991" s="607"/>
      <c r="PHV991" s="607"/>
      <c r="PHW991" s="607"/>
      <c r="PHX991" s="607"/>
      <c r="PHY991" s="607"/>
      <c r="PHZ991" s="607"/>
      <c r="PIA991" s="607"/>
      <c r="PIB991" s="607"/>
      <c r="PIC991" s="607"/>
      <c r="PID991" s="607"/>
      <c r="PIE991" s="607"/>
      <c r="PIF991" s="607"/>
      <c r="PIG991" s="607"/>
      <c r="PIH991" s="607"/>
      <c r="PII991" s="607"/>
      <c r="PIJ991" s="607"/>
      <c r="PIK991" s="607"/>
      <c r="PIL991" s="607"/>
      <c r="PIM991" s="607"/>
      <c r="PIN991" s="607"/>
      <c r="PIO991" s="607"/>
      <c r="PIP991" s="607"/>
      <c r="PIQ991" s="607"/>
      <c r="PIR991" s="607"/>
      <c r="PIS991" s="607"/>
      <c r="PIT991" s="607"/>
      <c r="PIU991" s="607"/>
      <c r="PIV991" s="607"/>
      <c r="PIW991" s="607"/>
      <c r="PIX991" s="607"/>
      <c r="PIY991" s="607"/>
      <c r="PIZ991" s="607"/>
      <c r="PJA991" s="607"/>
      <c r="PJB991" s="607"/>
      <c r="PJC991" s="607"/>
      <c r="PJD991" s="607"/>
      <c r="PJE991" s="607"/>
      <c r="PJF991" s="607"/>
      <c r="PJG991" s="607"/>
      <c r="PJH991" s="607"/>
      <c r="PJI991" s="607"/>
      <c r="PJJ991" s="607"/>
      <c r="PJK991" s="607"/>
      <c r="PJL991" s="607"/>
      <c r="PJM991" s="607"/>
      <c r="PJN991" s="607"/>
      <c r="PJO991" s="607"/>
      <c r="PJP991" s="607"/>
      <c r="PJQ991" s="607"/>
      <c r="PJR991" s="607"/>
      <c r="PJS991" s="607"/>
      <c r="PJT991" s="607"/>
      <c r="PJU991" s="607"/>
      <c r="PJV991" s="607"/>
      <c r="PJW991" s="607"/>
      <c r="PJX991" s="607"/>
      <c r="PJY991" s="607"/>
      <c r="PJZ991" s="607"/>
      <c r="PKA991" s="607"/>
      <c r="PKB991" s="607"/>
      <c r="PKC991" s="607"/>
      <c r="PKD991" s="607"/>
      <c r="PKE991" s="607"/>
      <c r="PKF991" s="607"/>
      <c r="PKG991" s="607"/>
      <c r="PKH991" s="607"/>
      <c r="PKI991" s="607"/>
      <c r="PKJ991" s="607"/>
      <c r="PKK991" s="607"/>
      <c r="PKL991" s="607"/>
      <c r="PKM991" s="607"/>
      <c r="PKN991" s="607"/>
      <c r="PKO991" s="607"/>
      <c r="PKP991" s="607"/>
      <c r="PKQ991" s="607"/>
      <c r="PKR991" s="607"/>
      <c r="PKS991" s="607"/>
      <c r="PKT991" s="607"/>
      <c r="PKU991" s="607"/>
      <c r="PKV991" s="607"/>
      <c r="PKW991" s="607"/>
      <c r="PKX991" s="607"/>
      <c r="PKY991" s="607"/>
      <c r="PKZ991" s="607"/>
      <c r="PLA991" s="607"/>
      <c r="PLB991" s="607"/>
      <c r="PLC991" s="607"/>
      <c r="PLD991" s="607"/>
      <c r="PLE991" s="607"/>
      <c r="PLF991" s="607"/>
      <c r="PLG991" s="607"/>
      <c r="PLH991" s="607"/>
      <c r="PLI991" s="607"/>
      <c r="PLJ991" s="607"/>
      <c r="PLK991" s="607"/>
      <c r="PLL991" s="607"/>
      <c r="PLM991" s="607"/>
      <c r="PLN991" s="607"/>
      <c r="PLO991" s="607"/>
      <c r="PLP991" s="607"/>
      <c r="PLQ991" s="607"/>
      <c r="PLR991" s="607"/>
      <c r="PLS991" s="607"/>
      <c r="PLT991" s="607"/>
      <c r="PLU991" s="607"/>
      <c r="PLV991" s="607"/>
      <c r="PLW991" s="607"/>
      <c r="PLX991" s="607"/>
      <c r="PLY991" s="607"/>
      <c r="PLZ991" s="607"/>
      <c r="PMA991" s="607"/>
      <c r="PMB991" s="607"/>
      <c r="PMC991" s="607"/>
      <c r="PMD991" s="607"/>
      <c r="PME991" s="607"/>
      <c r="PMF991" s="607"/>
      <c r="PMG991" s="607"/>
      <c r="PMH991" s="607"/>
      <c r="PMI991" s="607"/>
      <c r="PMJ991" s="607"/>
      <c r="PMK991" s="607"/>
      <c r="PML991" s="607"/>
      <c r="PMM991" s="607"/>
      <c r="PMN991" s="607"/>
      <c r="PMO991" s="607"/>
      <c r="PMP991" s="607"/>
      <c r="PMQ991" s="607"/>
      <c r="PMR991" s="607"/>
      <c r="PMS991" s="607"/>
      <c r="PMT991" s="607"/>
      <c r="PMU991" s="607"/>
      <c r="PMV991" s="607"/>
      <c r="PMW991" s="607"/>
      <c r="PMX991" s="607"/>
      <c r="PMY991" s="607"/>
      <c r="PMZ991" s="607"/>
      <c r="PNA991" s="607"/>
      <c r="PNB991" s="607"/>
      <c r="PNC991" s="607"/>
      <c r="PND991" s="607"/>
      <c r="PNE991" s="607"/>
      <c r="PNF991" s="607"/>
      <c r="PNG991" s="607"/>
      <c r="PNH991" s="607"/>
      <c r="PNI991" s="607"/>
      <c r="PNJ991" s="607"/>
      <c r="PNK991" s="607"/>
      <c r="PNL991" s="607"/>
      <c r="PNM991" s="607"/>
      <c r="PNN991" s="607"/>
      <c r="PNO991" s="607"/>
      <c r="PNP991" s="607"/>
      <c r="PNQ991" s="607"/>
      <c r="PNR991" s="607"/>
      <c r="PNS991" s="607"/>
      <c r="PNT991" s="607"/>
      <c r="PNU991" s="607"/>
      <c r="PNV991" s="607"/>
      <c r="PNW991" s="607"/>
      <c r="PNX991" s="607"/>
      <c r="PNY991" s="607"/>
      <c r="PNZ991" s="607"/>
      <c r="POA991" s="607"/>
      <c r="POB991" s="607"/>
      <c r="POC991" s="607"/>
      <c r="POD991" s="607"/>
      <c r="POE991" s="607"/>
      <c r="POF991" s="607"/>
      <c r="POG991" s="607"/>
      <c r="POH991" s="607"/>
      <c r="POI991" s="607"/>
      <c r="POJ991" s="607"/>
      <c r="POK991" s="607"/>
      <c r="POL991" s="607"/>
      <c r="POM991" s="607"/>
      <c r="PON991" s="607"/>
      <c r="POO991" s="607"/>
      <c r="POP991" s="607"/>
      <c r="POQ991" s="607"/>
      <c r="POR991" s="607"/>
      <c r="POS991" s="607"/>
      <c r="POT991" s="607"/>
      <c r="POU991" s="607"/>
      <c r="POV991" s="607"/>
      <c r="POW991" s="607"/>
      <c r="POX991" s="607"/>
      <c r="POY991" s="607"/>
      <c r="POZ991" s="607"/>
      <c r="PPA991" s="607"/>
      <c r="PPB991" s="607"/>
      <c r="PPC991" s="607"/>
      <c r="PPD991" s="607"/>
      <c r="PPE991" s="607"/>
      <c r="PPF991" s="607"/>
      <c r="PPG991" s="607"/>
      <c r="PPH991" s="607"/>
      <c r="PPI991" s="607"/>
      <c r="PPJ991" s="607"/>
      <c r="PPK991" s="607"/>
      <c r="PPL991" s="607"/>
      <c r="PPM991" s="607"/>
      <c r="PPN991" s="607"/>
      <c r="PPO991" s="607"/>
      <c r="PPP991" s="607"/>
      <c r="PPQ991" s="607"/>
      <c r="PPR991" s="607"/>
      <c r="PPS991" s="607"/>
      <c r="PPT991" s="607"/>
      <c r="PPU991" s="607"/>
      <c r="PPV991" s="607"/>
      <c r="PPW991" s="607"/>
      <c r="PPX991" s="607"/>
      <c r="PPY991" s="607"/>
      <c r="PPZ991" s="607"/>
      <c r="PQA991" s="607"/>
      <c r="PQB991" s="607"/>
      <c r="PQC991" s="607"/>
      <c r="PQD991" s="607"/>
      <c r="PQE991" s="607"/>
      <c r="PQF991" s="607"/>
      <c r="PQG991" s="607"/>
      <c r="PQH991" s="607"/>
      <c r="PQI991" s="607"/>
      <c r="PQJ991" s="607"/>
      <c r="PQK991" s="607"/>
      <c r="PQL991" s="607"/>
      <c r="PQM991" s="607"/>
      <c r="PQN991" s="607"/>
      <c r="PQO991" s="607"/>
      <c r="PQP991" s="607"/>
      <c r="PQQ991" s="607"/>
      <c r="PQR991" s="607"/>
      <c r="PQS991" s="607"/>
      <c r="PQT991" s="607"/>
      <c r="PQU991" s="607"/>
      <c r="PQV991" s="607"/>
      <c r="PQW991" s="607"/>
      <c r="PQX991" s="607"/>
      <c r="PQY991" s="607"/>
      <c r="PQZ991" s="607"/>
      <c r="PRA991" s="607"/>
      <c r="PRB991" s="607"/>
      <c r="PRC991" s="607"/>
      <c r="PRD991" s="607"/>
      <c r="PRE991" s="607"/>
      <c r="PRF991" s="607"/>
      <c r="PRG991" s="607"/>
      <c r="PRH991" s="607"/>
      <c r="PRI991" s="607"/>
      <c r="PRJ991" s="607"/>
      <c r="PRK991" s="607"/>
      <c r="PRL991" s="607"/>
      <c r="PRM991" s="607"/>
      <c r="PRN991" s="607"/>
      <c r="PRO991" s="607"/>
      <c r="PRP991" s="607"/>
      <c r="PRQ991" s="607"/>
      <c r="PRR991" s="607"/>
      <c r="PRS991" s="607"/>
      <c r="PRT991" s="607"/>
      <c r="PRU991" s="607"/>
      <c r="PRV991" s="607"/>
      <c r="PRW991" s="607"/>
      <c r="PRX991" s="607"/>
      <c r="PRY991" s="607"/>
      <c r="PRZ991" s="607"/>
      <c r="PSA991" s="607"/>
      <c r="PSB991" s="607"/>
      <c r="PSC991" s="607"/>
      <c r="PSD991" s="607"/>
      <c r="PSE991" s="607"/>
      <c r="PSF991" s="607"/>
      <c r="PSG991" s="607"/>
      <c r="PSH991" s="607"/>
      <c r="PSI991" s="607"/>
      <c r="PSJ991" s="607"/>
      <c r="PSK991" s="607"/>
      <c r="PSL991" s="607"/>
      <c r="PSM991" s="607"/>
      <c r="PSN991" s="607"/>
      <c r="PSO991" s="607"/>
      <c r="PSP991" s="607"/>
      <c r="PSQ991" s="607"/>
      <c r="PSR991" s="607"/>
      <c r="PSS991" s="607"/>
      <c r="PST991" s="607"/>
      <c r="PSU991" s="607"/>
      <c r="PSV991" s="607"/>
      <c r="PSW991" s="607"/>
      <c r="PSX991" s="607"/>
      <c r="PSY991" s="607"/>
      <c r="PSZ991" s="607"/>
      <c r="PTA991" s="607"/>
      <c r="PTB991" s="607"/>
      <c r="PTC991" s="607"/>
      <c r="PTD991" s="607"/>
      <c r="PTE991" s="607"/>
      <c r="PTF991" s="607"/>
      <c r="PTG991" s="607"/>
      <c r="PTH991" s="607"/>
      <c r="PTI991" s="607"/>
      <c r="PTJ991" s="607"/>
      <c r="PTK991" s="607"/>
      <c r="PTL991" s="607"/>
      <c r="PTM991" s="607"/>
      <c r="PTN991" s="607"/>
      <c r="PTO991" s="607"/>
      <c r="PTP991" s="607"/>
      <c r="PTQ991" s="607"/>
      <c r="PTR991" s="607"/>
      <c r="PTS991" s="607"/>
      <c r="PTT991" s="607"/>
      <c r="PTU991" s="607"/>
      <c r="PTV991" s="607"/>
      <c r="PTW991" s="607"/>
      <c r="PTX991" s="607"/>
      <c r="PTY991" s="607"/>
      <c r="PTZ991" s="607"/>
      <c r="PUA991" s="607"/>
      <c r="PUB991" s="607"/>
      <c r="PUC991" s="607"/>
      <c r="PUD991" s="607"/>
      <c r="PUE991" s="607"/>
      <c r="PUF991" s="607"/>
      <c r="PUG991" s="607"/>
      <c r="PUH991" s="607"/>
      <c r="PUI991" s="607"/>
      <c r="PUJ991" s="607"/>
      <c r="PUK991" s="607"/>
      <c r="PUL991" s="607"/>
      <c r="PUM991" s="607"/>
      <c r="PUN991" s="607"/>
      <c r="PUO991" s="607"/>
      <c r="PUP991" s="607"/>
      <c r="PUQ991" s="607"/>
      <c r="PUR991" s="607"/>
      <c r="PUS991" s="607"/>
      <c r="PUT991" s="607"/>
      <c r="PUU991" s="607"/>
      <c r="PUV991" s="607"/>
      <c r="PUW991" s="607"/>
      <c r="PUX991" s="607"/>
      <c r="PUY991" s="607"/>
      <c r="PUZ991" s="607"/>
      <c r="PVA991" s="607"/>
      <c r="PVB991" s="607"/>
      <c r="PVC991" s="607"/>
      <c r="PVD991" s="607"/>
      <c r="PVE991" s="607"/>
      <c r="PVF991" s="607"/>
      <c r="PVG991" s="607"/>
      <c r="PVH991" s="607"/>
      <c r="PVI991" s="607"/>
      <c r="PVJ991" s="607"/>
      <c r="PVK991" s="607"/>
      <c r="PVL991" s="607"/>
      <c r="PVM991" s="607"/>
      <c r="PVN991" s="607"/>
      <c r="PVO991" s="607"/>
      <c r="PVP991" s="607"/>
      <c r="PVQ991" s="607"/>
      <c r="PVR991" s="607"/>
      <c r="PVS991" s="607"/>
      <c r="PVT991" s="607"/>
      <c r="PVU991" s="607"/>
      <c r="PVV991" s="607"/>
      <c r="PVW991" s="607"/>
      <c r="PVX991" s="607"/>
      <c r="PVY991" s="607"/>
      <c r="PVZ991" s="607"/>
      <c r="PWA991" s="607"/>
      <c r="PWB991" s="607"/>
      <c r="PWC991" s="607"/>
      <c r="PWD991" s="607"/>
      <c r="PWE991" s="607"/>
      <c r="PWF991" s="607"/>
      <c r="PWG991" s="607"/>
      <c r="PWH991" s="607"/>
      <c r="PWI991" s="607"/>
      <c r="PWJ991" s="607"/>
      <c r="PWK991" s="607"/>
      <c r="PWL991" s="607"/>
      <c r="PWM991" s="607"/>
      <c r="PWN991" s="607"/>
      <c r="PWO991" s="607"/>
      <c r="PWP991" s="607"/>
      <c r="PWQ991" s="607"/>
      <c r="PWR991" s="607"/>
      <c r="PWS991" s="607"/>
      <c r="PWT991" s="607"/>
      <c r="PWU991" s="607"/>
      <c r="PWV991" s="607"/>
      <c r="PWW991" s="607"/>
      <c r="PWX991" s="607"/>
      <c r="PWY991" s="607"/>
      <c r="PWZ991" s="607"/>
      <c r="PXA991" s="607"/>
      <c r="PXB991" s="607"/>
      <c r="PXC991" s="607"/>
      <c r="PXD991" s="607"/>
      <c r="PXE991" s="607"/>
      <c r="PXF991" s="607"/>
      <c r="PXG991" s="607"/>
      <c r="PXH991" s="607"/>
      <c r="PXI991" s="607"/>
      <c r="PXJ991" s="607"/>
      <c r="PXK991" s="607"/>
      <c r="PXL991" s="607"/>
      <c r="PXM991" s="607"/>
      <c r="PXN991" s="607"/>
      <c r="PXO991" s="607"/>
      <c r="PXP991" s="607"/>
      <c r="PXQ991" s="607"/>
      <c r="PXR991" s="607"/>
      <c r="PXS991" s="607"/>
      <c r="PXT991" s="607"/>
      <c r="PXU991" s="607"/>
      <c r="PXV991" s="607"/>
      <c r="PXW991" s="607"/>
      <c r="PXX991" s="607"/>
      <c r="PXY991" s="607"/>
      <c r="PXZ991" s="607"/>
      <c r="PYA991" s="607"/>
      <c r="PYB991" s="607"/>
      <c r="PYC991" s="607"/>
      <c r="PYD991" s="607"/>
      <c r="PYE991" s="607"/>
      <c r="PYF991" s="607"/>
      <c r="PYG991" s="607"/>
      <c r="PYH991" s="607"/>
      <c r="PYI991" s="607"/>
      <c r="PYJ991" s="607"/>
      <c r="PYK991" s="607"/>
      <c r="PYL991" s="607"/>
      <c r="PYM991" s="607"/>
      <c r="PYN991" s="607"/>
      <c r="PYO991" s="607"/>
      <c r="PYP991" s="607"/>
      <c r="PYQ991" s="607"/>
      <c r="PYR991" s="607"/>
      <c r="PYS991" s="607"/>
      <c r="PYT991" s="607"/>
      <c r="PYU991" s="607"/>
      <c r="PYV991" s="607"/>
      <c r="PYW991" s="607"/>
      <c r="PYX991" s="607"/>
      <c r="PYY991" s="607"/>
      <c r="PYZ991" s="607"/>
      <c r="PZA991" s="607"/>
      <c r="PZB991" s="607"/>
      <c r="PZC991" s="607"/>
      <c r="PZD991" s="607"/>
      <c r="PZE991" s="607"/>
      <c r="PZF991" s="607"/>
      <c r="PZG991" s="607"/>
      <c r="PZH991" s="607"/>
      <c r="PZI991" s="607"/>
      <c r="PZJ991" s="607"/>
      <c r="PZK991" s="607"/>
      <c r="PZL991" s="607"/>
      <c r="PZM991" s="607"/>
      <c r="PZN991" s="607"/>
      <c r="PZO991" s="607"/>
      <c r="PZP991" s="607"/>
      <c r="PZQ991" s="607"/>
      <c r="PZR991" s="607"/>
      <c r="PZS991" s="607"/>
      <c r="PZT991" s="607"/>
      <c r="PZU991" s="607"/>
      <c r="PZV991" s="607"/>
      <c r="PZW991" s="607"/>
      <c r="PZX991" s="607"/>
      <c r="PZY991" s="607"/>
      <c r="PZZ991" s="607"/>
      <c r="QAA991" s="607"/>
      <c r="QAB991" s="607"/>
      <c r="QAC991" s="607"/>
      <c r="QAD991" s="607"/>
      <c r="QAE991" s="607"/>
      <c r="QAF991" s="607"/>
      <c r="QAG991" s="607"/>
      <c r="QAH991" s="607"/>
      <c r="QAI991" s="607"/>
      <c r="QAJ991" s="607"/>
      <c r="QAK991" s="607"/>
      <c r="QAL991" s="607"/>
      <c r="QAM991" s="607"/>
      <c r="QAN991" s="607"/>
      <c r="QAO991" s="607"/>
      <c r="QAP991" s="607"/>
      <c r="QAQ991" s="607"/>
      <c r="QAR991" s="607"/>
      <c r="QAS991" s="607"/>
      <c r="QAT991" s="607"/>
      <c r="QAU991" s="607"/>
      <c r="QAV991" s="607"/>
      <c r="QAW991" s="607"/>
      <c r="QAX991" s="607"/>
      <c r="QAY991" s="607"/>
      <c r="QAZ991" s="607"/>
      <c r="QBA991" s="607"/>
      <c r="QBB991" s="607"/>
      <c r="QBC991" s="607"/>
      <c r="QBD991" s="607"/>
      <c r="QBE991" s="607"/>
      <c r="QBF991" s="607"/>
      <c r="QBG991" s="607"/>
      <c r="QBH991" s="607"/>
      <c r="QBI991" s="607"/>
      <c r="QBJ991" s="607"/>
      <c r="QBK991" s="607"/>
      <c r="QBL991" s="607"/>
      <c r="QBM991" s="607"/>
      <c r="QBN991" s="607"/>
      <c r="QBO991" s="607"/>
      <c r="QBP991" s="607"/>
      <c r="QBQ991" s="607"/>
      <c r="QBR991" s="607"/>
      <c r="QBS991" s="607"/>
      <c r="QBT991" s="607"/>
      <c r="QBU991" s="607"/>
      <c r="QBV991" s="607"/>
      <c r="QBW991" s="607"/>
      <c r="QBX991" s="607"/>
      <c r="QBY991" s="607"/>
      <c r="QBZ991" s="607"/>
      <c r="QCA991" s="607"/>
      <c r="QCB991" s="607"/>
      <c r="QCC991" s="607"/>
      <c r="QCD991" s="607"/>
      <c r="QCE991" s="607"/>
      <c r="QCF991" s="607"/>
      <c r="QCG991" s="607"/>
      <c r="QCH991" s="607"/>
      <c r="QCI991" s="607"/>
      <c r="QCJ991" s="607"/>
      <c r="QCK991" s="607"/>
      <c r="QCL991" s="607"/>
      <c r="QCM991" s="607"/>
      <c r="QCN991" s="607"/>
      <c r="QCO991" s="607"/>
      <c r="QCP991" s="607"/>
      <c r="QCQ991" s="607"/>
      <c r="QCR991" s="607"/>
      <c r="QCS991" s="607"/>
      <c r="QCT991" s="607"/>
      <c r="QCU991" s="607"/>
      <c r="QCV991" s="607"/>
      <c r="QCW991" s="607"/>
      <c r="QCX991" s="607"/>
      <c r="QCY991" s="607"/>
      <c r="QCZ991" s="607"/>
      <c r="QDA991" s="607"/>
      <c r="QDB991" s="607"/>
      <c r="QDC991" s="607"/>
      <c r="QDD991" s="607"/>
      <c r="QDE991" s="607"/>
      <c r="QDF991" s="607"/>
      <c r="QDG991" s="607"/>
      <c r="QDH991" s="607"/>
      <c r="QDI991" s="607"/>
      <c r="QDJ991" s="607"/>
      <c r="QDK991" s="607"/>
      <c r="QDL991" s="607"/>
      <c r="QDM991" s="607"/>
      <c r="QDN991" s="607"/>
      <c r="QDO991" s="607"/>
      <c r="QDP991" s="607"/>
      <c r="QDQ991" s="607"/>
      <c r="QDR991" s="607"/>
      <c r="QDS991" s="607"/>
      <c r="QDT991" s="607"/>
      <c r="QDU991" s="607"/>
      <c r="QDV991" s="607"/>
      <c r="QDW991" s="607"/>
      <c r="QDX991" s="607"/>
      <c r="QDY991" s="607"/>
      <c r="QDZ991" s="607"/>
      <c r="QEA991" s="607"/>
      <c r="QEB991" s="607"/>
      <c r="QEC991" s="607"/>
      <c r="QED991" s="607"/>
      <c r="QEE991" s="607"/>
      <c r="QEF991" s="607"/>
      <c r="QEG991" s="607"/>
      <c r="QEH991" s="607"/>
      <c r="QEI991" s="607"/>
      <c r="QEJ991" s="607"/>
      <c r="QEK991" s="607"/>
      <c r="QEL991" s="607"/>
      <c r="QEM991" s="607"/>
      <c r="QEN991" s="607"/>
      <c r="QEO991" s="607"/>
      <c r="QEP991" s="607"/>
      <c r="QEQ991" s="607"/>
      <c r="QER991" s="607"/>
      <c r="QES991" s="607"/>
      <c r="QET991" s="607"/>
      <c r="QEU991" s="607"/>
      <c r="QEV991" s="607"/>
      <c r="QEW991" s="607"/>
      <c r="QEX991" s="607"/>
      <c r="QEY991" s="607"/>
      <c r="QEZ991" s="607"/>
      <c r="QFA991" s="607"/>
      <c r="QFB991" s="607"/>
      <c r="QFC991" s="607"/>
      <c r="QFD991" s="607"/>
      <c r="QFE991" s="607"/>
      <c r="QFF991" s="607"/>
      <c r="QFG991" s="607"/>
      <c r="QFH991" s="607"/>
      <c r="QFI991" s="607"/>
      <c r="QFJ991" s="607"/>
      <c r="QFK991" s="607"/>
      <c r="QFL991" s="607"/>
      <c r="QFM991" s="607"/>
      <c r="QFN991" s="607"/>
      <c r="QFO991" s="607"/>
      <c r="QFP991" s="607"/>
      <c r="QFQ991" s="607"/>
      <c r="QFR991" s="607"/>
      <c r="QFS991" s="607"/>
      <c r="QFT991" s="607"/>
      <c r="QFU991" s="607"/>
      <c r="QFV991" s="607"/>
      <c r="QFW991" s="607"/>
      <c r="QFX991" s="607"/>
      <c r="QFY991" s="607"/>
      <c r="QFZ991" s="607"/>
      <c r="QGA991" s="607"/>
      <c r="QGB991" s="607"/>
      <c r="QGC991" s="607"/>
      <c r="QGD991" s="607"/>
      <c r="QGE991" s="607"/>
      <c r="QGF991" s="607"/>
      <c r="QGG991" s="607"/>
      <c r="QGH991" s="607"/>
      <c r="QGI991" s="607"/>
      <c r="QGJ991" s="607"/>
      <c r="QGK991" s="607"/>
      <c r="QGL991" s="607"/>
      <c r="QGM991" s="607"/>
      <c r="QGN991" s="607"/>
      <c r="QGO991" s="607"/>
      <c r="QGP991" s="607"/>
      <c r="QGQ991" s="607"/>
      <c r="QGR991" s="607"/>
      <c r="QGS991" s="607"/>
      <c r="QGT991" s="607"/>
      <c r="QGU991" s="607"/>
      <c r="QGV991" s="607"/>
      <c r="QGW991" s="607"/>
      <c r="QGX991" s="607"/>
      <c r="QGY991" s="607"/>
      <c r="QGZ991" s="607"/>
      <c r="QHA991" s="607"/>
      <c r="QHB991" s="607"/>
      <c r="QHC991" s="607"/>
      <c r="QHD991" s="607"/>
      <c r="QHE991" s="607"/>
      <c r="QHF991" s="607"/>
      <c r="QHG991" s="607"/>
      <c r="QHH991" s="607"/>
      <c r="QHI991" s="607"/>
      <c r="QHJ991" s="607"/>
      <c r="QHK991" s="607"/>
      <c r="QHL991" s="607"/>
      <c r="QHM991" s="607"/>
      <c r="QHN991" s="607"/>
      <c r="QHO991" s="607"/>
      <c r="QHP991" s="607"/>
      <c r="QHQ991" s="607"/>
      <c r="QHR991" s="607"/>
      <c r="QHS991" s="607"/>
      <c r="QHT991" s="607"/>
      <c r="QHU991" s="607"/>
      <c r="QHV991" s="607"/>
      <c r="QHW991" s="607"/>
      <c r="QHX991" s="607"/>
      <c r="QHY991" s="607"/>
      <c r="QHZ991" s="607"/>
      <c r="QIA991" s="607"/>
      <c r="QIB991" s="607"/>
      <c r="QIC991" s="607"/>
      <c r="QID991" s="607"/>
      <c r="QIE991" s="607"/>
      <c r="QIF991" s="607"/>
      <c r="QIG991" s="607"/>
      <c r="QIH991" s="607"/>
      <c r="QII991" s="607"/>
      <c r="QIJ991" s="607"/>
      <c r="QIK991" s="607"/>
      <c r="QIL991" s="607"/>
      <c r="QIM991" s="607"/>
      <c r="QIN991" s="607"/>
      <c r="QIO991" s="607"/>
      <c r="QIP991" s="607"/>
      <c r="QIQ991" s="607"/>
      <c r="QIR991" s="607"/>
      <c r="QIS991" s="607"/>
      <c r="QIT991" s="607"/>
      <c r="QIU991" s="607"/>
      <c r="QIV991" s="607"/>
      <c r="QIW991" s="607"/>
      <c r="QIX991" s="607"/>
      <c r="QIY991" s="607"/>
      <c r="QIZ991" s="607"/>
      <c r="QJA991" s="607"/>
      <c r="QJB991" s="607"/>
      <c r="QJC991" s="607"/>
      <c r="QJD991" s="607"/>
      <c r="QJE991" s="607"/>
      <c r="QJF991" s="607"/>
      <c r="QJG991" s="607"/>
      <c r="QJH991" s="607"/>
      <c r="QJI991" s="607"/>
      <c r="QJJ991" s="607"/>
      <c r="QJK991" s="607"/>
      <c r="QJL991" s="607"/>
      <c r="QJM991" s="607"/>
      <c r="QJN991" s="607"/>
      <c r="QJO991" s="607"/>
      <c r="QJP991" s="607"/>
      <c r="QJQ991" s="607"/>
      <c r="QJR991" s="607"/>
      <c r="QJS991" s="607"/>
      <c r="QJT991" s="607"/>
      <c r="QJU991" s="607"/>
      <c r="QJV991" s="607"/>
      <c r="QJW991" s="607"/>
      <c r="QJX991" s="607"/>
      <c r="QJY991" s="607"/>
      <c r="QJZ991" s="607"/>
      <c r="QKA991" s="607"/>
      <c r="QKB991" s="607"/>
      <c r="QKC991" s="607"/>
      <c r="QKD991" s="607"/>
      <c r="QKE991" s="607"/>
      <c r="QKF991" s="607"/>
      <c r="QKG991" s="607"/>
      <c r="QKH991" s="607"/>
      <c r="QKI991" s="607"/>
      <c r="QKJ991" s="607"/>
      <c r="QKK991" s="607"/>
      <c r="QKL991" s="607"/>
      <c r="QKM991" s="607"/>
      <c r="QKN991" s="607"/>
      <c r="QKO991" s="607"/>
      <c r="QKP991" s="607"/>
      <c r="QKQ991" s="607"/>
      <c r="QKR991" s="607"/>
      <c r="QKS991" s="607"/>
      <c r="QKT991" s="607"/>
      <c r="QKU991" s="607"/>
      <c r="QKV991" s="607"/>
      <c r="QKW991" s="607"/>
      <c r="QKX991" s="607"/>
      <c r="QKY991" s="607"/>
      <c r="QKZ991" s="607"/>
      <c r="QLA991" s="607"/>
      <c r="QLB991" s="607"/>
      <c r="QLC991" s="607"/>
      <c r="QLD991" s="607"/>
      <c r="QLE991" s="607"/>
      <c r="QLF991" s="607"/>
      <c r="QLG991" s="607"/>
      <c r="QLH991" s="607"/>
      <c r="QLI991" s="607"/>
      <c r="QLJ991" s="607"/>
      <c r="QLK991" s="607"/>
      <c r="QLL991" s="607"/>
      <c r="QLM991" s="607"/>
      <c r="QLN991" s="607"/>
      <c r="QLO991" s="607"/>
      <c r="QLP991" s="607"/>
      <c r="QLQ991" s="607"/>
      <c r="QLR991" s="607"/>
      <c r="QLS991" s="607"/>
      <c r="QLT991" s="607"/>
      <c r="QLU991" s="607"/>
      <c r="QLV991" s="607"/>
      <c r="QLW991" s="607"/>
      <c r="QLX991" s="607"/>
      <c r="QLY991" s="607"/>
      <c r="QLZ991" s="607"/>
      <c r="QMA991" s="607"/>
      <c r="QMB991" s="607"/>
      <c r="QMC991" s="607"/>
      <c r="QMD991" s="607"/>
      <c r="QME991" s="607"/>
      <c r="QMF991" s="607"/>
      <c r="QMG991" s="607"/>
      <c r="QMH991" s="607"/>
      <c r="QMI991" s="607"/>
      <c r="QMJ991" s="607"/>
      <c r="QMK991" s="607"/>
      <c r="QML991" s="607"/>
      <c r="QMM991" s="607"/>
      <c r="QMN991" s="607"/>
      <c r="QMO991" s="607"/>
      <c r="QMP991" s="607"/>
      <c r="QMQ991" s="607"/>
      <c r="QMR991" s="607"/>
      <c r="QMS991" s="607"/>
      <c r="QMT991" s="607"/>
      <c r="QMU991" s="607"/>
      <c r="QMV991" s="607"/>
      <c r="QMW991" s="607"/>
      <c r="QMX991" s="607"/>
      <c r="QMY991" s="607"/>
      <c r="QMZ991" s="607"/>
      <c r="QNA991" s="607"/>
      <c r="QNB991" s="607"/>
      <c r="QNC991" s="607"/>
      <c r="QND991" s="607"/>
      <c r="QNE991" s="607"/>
      <c r="QNF991" s="607"/>
      <c r="QNG991" s="607"/>
      <c r="QNH991" s="607"/>
      <c r="QNI991" s="607"/>
      <c r="QNJ991" s="607"/>
      <c r="QNK991" s="607"/>
      <c r="QNL991" s="607"/>
      <c r="QNM991" s="607"/>
      <c r="QNN991" s="607"/>
      <c r="QNO991" s="607"/>
      <c r="QNP991" s="607"/>
      <c r="QNQ991" s="607"/>
      <c r="QNR991" s="607"/>
      <c r="QNS991" s="607"/>
      <c r="QNT991" s="607"/>
      <c r="QNU991" s="607"/>
      <c r="QNV991" s="607"/>
      <c r="QNW991" s="607"/>
      <c r="QNX991" s="607"/>
      <c r="QNY991" s="607"/>
      <c r="QNZ991" s="607"/>
      <c r="QOA991" s="607"/>
      <c r="QOB991" s="607"/>
      <c r="QOC991" s="607"/>
      <c r="QOD991" s="607"/>
      <c r="QOE991" s="607"/>
      <c r="QOF991" s="607"/>
      <c r="QOG991" s="607"/>
      <c r="QOH991" s="607"/>
      <c r="QOI991" s="607"/>
      <c r="QOJ991" s="607"/>
      <c r="QOK991" s="607"/>
      <c r="QOL991" s="607"/>
      <c r="QOM991" s="607"/>
      <c r="QON991" s="607"/>
      <c r="QOO991" s="607"/>
      <c r="QOP991" s="607"/>
      <c r="QOQ991" s="607"/>
      <c r="QOR991" s="607"/>
      <c r="QOS991" s="607"/>
      <c r="QOT991" s="607"/>
      <c r="QOU991" s="607"/>
      <c r="QOV991" s="607"/>
      <c r="QOW991" s="607"/>
      <c r="QOX991" s="607"/>
      <c r="QOY991" s="607"/>
      <c r="QOZ991" s="607"/>
      <c r="QPA991" s="607"/>
      <c r="QPB991" s="607"/>
      <c r="QPC991" s="607"/>
      <c r="QPD991" s="607"/>
      <c r="QPE991" s="607"/>
      <c r="QPF991" s="607"/>
      <c r="QPG991" s="607"/>
      <c r="QPH991" s="607"/>
      <c r="QPI991" s="607"/>
      <c r="QPJ991" s="607"/>
      <c r="QPK991" s="607"/>
      <c r="QPL991" s="607"/>
      <c r="QPM991" s="607"/>
      <c r="QPN991" s="607"/>
      <c r="QPO991" s="607"/>
      <c r="QPP991" s="607"/>
      <c r="QPQ991" s="607"/>
      <c r="QPR991" s="607"/>
      <c r="QPS991" s="607"/>
      <c r="QPT991" s="607"/>
      <c r="QPU991" s="607"/>
      <c r="QPV991" s="607"/>
      <c r="QPW991" s="607"/>
      <c r="QPX991" s="607"/>
      <c r="QPY991" s="607"/>
      <c r="QPZ991" s="607"/>
      <c r="QQA991" s="607"/>
      <c r="QQB991" s="607"/>
      <c r="QQC991" s="607"/>
      <c r="QQD991" s="607"/>
      <c r="QQE991" s="607"/>
      <c r="QQF991" s="607"/>
      <c r="QQG991" s="607"/>
      <c r="QQH991" s="607"/>
      <c r="QQI991" s="607"/>
      <c r="QQJ991" s="607"/>
      <c r="QQK991" s="607"/>
      <c r="QQL991" s="607"/>
      <c r="QQM991" s="607"/>
      <c r="QQN991" s="607"/>
      <c r="QQO991" s="607"/>
      <c r="QQP991" s="607"/>
      <c r="QQQ991" s="607"/>
      <c r="QQR991" s="607"/>
      <c r="QQS991" s="607"/>
      <c r="QQT991" s="607"/>
      <c r="QQU991" s="607"/>
      <c r="QQV991" s="607"/>
      <c r="QQW991" s="607"/>
      <c r="QQX991" s="607"/>
      <c r="QQY991" s="607"/>
      <c r="QQZ991" s="607"/>
      <c r="QRA991" s="607"/>
      <c r="QRB991" s="607"/>
      <c r="QRC991" s="607"/>
      <c r="QRD991" s="607"/>
      <c r="QRE991" s="607"/>
      <c r="QRF991" s="607"/>
      <c r="QRG991" s="607"/>
      <c r="QRH991" s="607"/>
      <c r="QRI991" s="607"/>
      <c r="QRJ991" s="607"/>
      <c r="QRK991" s="607"/>
      <c r="QRL991" s="607"/>
      <c r="QRM991" s="607"/>
      <c r="QRN991" s="607"/>
      <c r="QRO991" s="607"/>
      <c r="QRP991" s="607"/>
      <c r="QRQ991" s="607"/>
      <c r="QRR991" s="607"/>
      <c r="QRS991" s="607"/>
      <c r="QRT991" s="607"/>
      <c r="QRU991" s="607"/>
      <c r="QRV991" s="607"/>
      <c r="QRW991" s="607"/>
      <c r="QRX991" s="607"/>
      <c r="QRY991" s="607"/>
      <c r="QRZ991" s="607"/>
      <c r="QSA991" s="607"/>
      <c r="QSB991" s="607"/>
      <c r="QSC991" s="607"/>
      <c r="QSD991" s="607"/>
      <c r="QSE991" s="607"/>
      <c r="QSF991" s="607"/>
      <c r="QSG991" s="607"/>
      <c r="QSH991" s="607"/>
      <c r="QSI991" s="607"/>
      <c r="QSJ991" s="607"/>
      <c r="QSK991" s="607"/>
      <c r="QSL991" s="607"/>
      <c r="QSM991" s="607"/>
      <c r="QSN991" s="607"/>
      <c r="QSO991" s="607"/>
      <c r="QSP991" s="607"/>
      <c r="QSQ991" s="607"/>
      <c r="QSR991" s="607"/>
      <c r="QSS991" s="607"/>
      <c r="QST991" s="607"/>
      <c r="QSU991" s="607"/>
      <c r="QSV991" s="607"/>
      <c r="QSW991" s="607"/>
      <c r="QSX991" s="607"/>
      <c r="QSY991" s="607"/>
      <c r="QSZ991" s="607"/>
      <c r="QTA991" s="607"/>
      <c r="QTB991" s="607"/>
      <c r="QTC991" s="607"/>
      <c r="QTD991" s="607"/>
      <c r="QTE991" s="607"/>
      <c r="QTF991" s="607"/>
      <c r="QTG991" s="607"/>
      <c r="QTH991" s="607"/>
      <c r="QTI991" s="607"/>
      <c r="QTJ991" s="607"/>
      <c r="QTK991" s="607"/>
      <c r="QTL991" s="607"/>
      <c r="QTM991" s="607"/>
      <c r="QTN991" s="607"/>
      <c r="QTO991" s="607"/>
      <c r="QTP991" s="607"/>
      <c r="QTQ991" s="607"/>
      <c r="QTR991" s="607"/>
      <c r="QTS991" s="607"/>
      <c r="QTT991" s="607"/>
      <c r="QTU991" s="607"/>
      <c r="QTV991" s="607"/>
      <c r="QTW991" s="607"/>
      <c r="QTX991" s="607"/>
      <c r="QTY991" s="607"/>
      <c r="QTZ991" s="607"/>
      <c r="QUA991" s="607"/>
      <c r="QUB991" s="607"/>
      <c r="QUC991" s="607"/>
      <c r="QUD991" s="607"/>
      <c r="QUE991" s="607"/>
      <c r="QUF991" s="607"/>
      <c r="QUG991" s="607"/>
      <c r="QUH991" s="607"/>
      <c r="QUI991" s="607"/>
      <c r="QUJ991" s="607"/>
      <c r="QUK991" s="607"/>
      <c r="QUL991" s="607"/>
      <c r="QUM991" s="607"/>
      <c r="QUN991" s="607"/>
      <c r="QUO991" s="607"/>
      <c r="QUP991" s="607"/>
      <c r="QUQ991" s="607"/>
      <c r="QUR991" s="607"/>
      <c r="QUS991" s="607"/>
      <c r="QUT991" s="607"/>
      <c r="QUU991" s="607"/>
      <c r="QUV991" s="607"/>
      <c r="QUW991" s="607"/>
      <c r="QUX991" s="607"/>
      <c r="QUY991" s="607"/>
      <c r="QUZ991" s="607"/>
      <c r="QVA991" s="607"/>
      <c r="QVB991" s="607"/>
      <c r="QVC991" s="607"/>
      <c r="QVD991" s="607"/>
      <c r="QVE991" s="607"/>
      <c r="QVF991" s="607"/>
      <c r="QVG991" s="607"/>
      <c r="QVH991" s="607"/>
      <c r="QVI991" s="607"/>
      <c r="QVJ991" s="607"/>
      <c r="QVK991" s="607"/>
      <c r="QVL991" s="607"/>
      <c r="QVM991" s="607"/>
      <c r="QVN991" s="607"/>
      <c r="QVO991" s="607"/>
      <c r="QVP991" s="607"/>
      <c r="QVQ991" s="607"/>
      <c r="QVR991" s="607"/>
      <c r="QVS991" s="607"/>
      <c r="QVT991" s="607"/>
      <c r="QVU991" s="607"/>
      <c r="QVV991" s="607"/>
      <c r="QVW991" s="607"/>
      <c r="QVX991" s="607"/>
      <c r="QVY991" s="607"/>
      <c r="QVZ991" s="607"/>
      <c r="QWA991" s="607"/>
      <c r="QWB991" s="607"/>
      <c r="QWC991" s="607"/>
      <c r="QWD991" s="607"/>
      <c r="QWE991" s="607"/>
      <c r="QWF991" s="607"/>
      <c r="QWG991" s="607"/>
      <c r="QWH991" s="607"/>
      <c r="QWI991" s="607"/>
      <c r="QWJ991" s="607"/>
      <c r="QWK991" s="607"/>
      <c r="QWL991" s="607"/>
      <c r="QWM991" s="607"/>
      <c r="QWN991" s="607"/>
      <c r="QWO991" s="607"/>
      <c r="QWP991" s="607"/>
      <c r="QWQ991" s="607"/>
      <c r="QWR991" s="607"/>
      <c r="QWS991" s="607"/>
      <c r="QWT991" s="607"/>
      <c r="QWU991" s="607"/>
      <c r="QWV991" s="607"/>
      <c r="QWW991" s="607"/>
      <c r="QWX991" s="607"/>
      <c r="QWY991" s="607"/>
      <c r="QWZ991" s="607"/>
      <c r="QXA991" s="607"/>
      <c r="QXB991" s="607"/>
      <c r="QXC991" s="607"/>
      <c r="QXD991" s="607"/>
      <c r="QXE991" s="607"/>
      <c r="QXF991" s="607"/>
      <c r="QXG991" s="607"/>
      <c r="QXH991" s="607"/>
      <c r="QXI991" s="607"/>
      <c r="QXJ991" s="607"/>
      <c r="QXK991" s="607"/>
      <c r="QXL991" s="607"/>
      <c r="QXM991" s="607"/>
      <c r="QXN991" s="607"/>
      <c r="QXO991" s="607"/>
      <c r="QXP991" s="607"/>
      <c r="QXQ991" s="607"/>
      <c r="QXR991" s="607"/>
      <c r="QXS991" s="607"/>
      <c r="QXT991" s="607"/>
      <c r="QXU991" s="607"/>
      <c r="QXV991" s="607"/>
      <c r="QXW991" s="607"/>
      <c r="QXX991" s="607"/>
      <c r="QXY991" s="607"/>
      <c r="QXZ991" s="607"/>
      <c r="QYA991" s="607"/>
      <c r="QYB991" s="607"/>
      <c r="QYC991" s="607"/>
      <c r="QYD991" s="607"/>
      <c r="QYE991" s="607"/>
      <c r="QYF991" s="607"/>
      <c r="QYG991" s="607"/>
      <c r="QYH991" s="607"/>
      <c r="QYI991" s="607"/>
      <c r="QYJ991" s="607"/>
      <c r="QYK991" s="607"/>
      <c r="QYL991" s="607"/>
      <c r="QYM991" s="607"/>
      <c r="QYN991" s="607"/>
      <c r="QYO991" s="607"/>
      <c r="QYP991" s="607"/>
      <c r="QYQ991" s="607"/>
      <c r="QYR991" s="607"/>
      <c r="QYS991" s="607"/>
      <c r="QYT991" s="607"/>
      <c r="QYU991" s="607"/>
      <c r="QYV991" s="607"/>
      <c r="QYW991" s="607"/>
      <c r="QYX991" s="607"/>
      <c r="QYY991" s="607"/>
      <c r="QYZ991" s="607"/>
      <c r="QZA991" s="607"/>
      <c r="QZB991" s="607"/>
      <c r="QZC991" s="607"/>
      <c r="QZD991" s="607"/>
      <c r="QZE991" s="607"/>
      <c r="QZF991" s="607"/>
      <c r="QZG991" s="607"/>
      <c r="QZH991" s="607"/>
      <c r="QZI991" s="607"/>
      <c r="QZJ991" s="607"/>
      <c r="QZK991" s="607"/>
      <c r="QZL991" s="607"/>
      <c r="QZM991" s="607"/>
      <c r="QZN991" s="607"/>
      <c r="QZO991" s="607"/>
      <c r="QZP991" s="607"/>
      <c r="QZQ991" s="607"/>
      <c r="QZR991" s="607"/>
      <c r="QZS991" s="607"/>
      <c r="QZT991" s="607"/>
      <c r="QZU991" s="607"/>
      <c r="QZV991" s="607"/>
      <c r="QZW991" s="607"/>
      <c r="QZX991" s="607"/>
      <c r="QZY991" s="607"/>
      <c r="QZZ991" s="607"/>
      <c r="RAA991" s="607"/>
      <c r="RAB991" s="607"/>
      <c r="RAC991" s="607"/>
      <c r="RAD991" s="607"/>
      <c r="RAE991" s="607"/>
      <c r="RAF991" s="607"/>
      <c r="RAG991" s="607"/>
      <c r="RAH991" s="607"/>
      <c r="RAI991" s="607"/>
      <c r="RAJ991" s="607"/>
      <c r="RAK991" s="607"/>
      <c r="RAL991" s="607"/>
      <c r="RAM991" s="607"/>
      <c r="RAN991" s="607"/>
      <c r="RAO991" s="607"/>
      <c r="RAP991" s="607"/>
      <c r="RAQ991" s="607"/>
      <c r="RAR991" s="607"/>
      <c r="RAS991" s="607"/>
      <c r="RAT991" s="607"/>
      <c r="RAU991" s="607"/>
      <c r="RAV991" s="607"/>
      <c r="RAW991" s="607"/>
      <c r="RAX991" s="607"/>
      <c r="RAY991" s="607"/>
      <c r="RAZ991" s="607"/>
      <c r="RBA991" s="607"/>
      <c r="RBB991" s="607"/>
      <c r="RBC991" s="607"/>
      <c r="RBD991" s="607"/>
      <c r="RBE991" s="607"/>
      <c r="RBF991" s="607"/>
      <c r="RBG991" s="607"/>
      <c r="RBH991" s="607"/>
      <c r="RBI991" s="607"/>
      <c r="RBJ991" s="607"/>
      <c r="RBK991" s="607"/>
      <c r="RBL991" s="607"/>
      <c r="RBM991" s="607"/>
      <c r="RBN991" s="607"/>
      <c r="RBO991" s="607"/>
      <c r="RBP991" s="607"/>
      <c r="RBQ991" s="607"/>
      <c r="RBR991" s="607"/>
      <c r="RBS991" s="607"/>
      <c r="RBT991" s="607"/>
      <c r="RBU991" s="607"/>
      <c r="RBV991" s="607"/>
      <c r="RBW991" s="607"/>
      <c r="RBX991" s="607"/>
      <c r="RBY991" s="607"/>
      <c r="RBZ991" s="607"/>
      <c r="RCA991" s="607"/>
      <c r="RCB991" s="607"/>
      <c r="RCC991" s="607"/>
      <c r="RCD991" s="607"/>
      <c r="RCE991" s="607"/>
      <c r="RCF991" s="607"/>
      <c r="RCG991" s="607"/>
      <c r="RCH991" s="607"/>
      <c r="RCI991" s="607"/>
      <c r="RCJ991" s="607"/>
      <c r="RCK991" s="607"/>
      <c r="RCL991" s="607"/>
      <c r="RCM991" s="607"/>
      <c r="RCN991" s="607"/>
      <c r="RCO991" s="607"/>
      <c r="RCP991" s="607"/>
      <c r="RCQ991" s="607"/>
      <c r="RCR991" s="607"/>
      <c r="RCS991" s="607"/>
      <c r="RCT991" s="607"/>
      <c r="RCU991" s="607"/>
      <c r="RCV991" s="607"/>
      <c r="RCW991" s="607"/>
      <c r="RCX991" s="607"/>
      <c r="RCY991" s="607"/>
      <c r="RCZ991" s="607"/>
      <c r="RDA991" s="607"/>
      <c r="RDB991" s="607"/>
      <c r="RDC991" s="607"/>
      <c r="RDD991" s="607"/>
      <c r="RDE991" s="607"/>
      <c r="RDF991" s="607"/>
      <c r="RDG991" s="607"/>
      <c r="RDH991" s="607"/>
      <c r="RDI991" s="607"/>
      <c r="RDJ991" s="607"/>
      <c r="RDK991" s="607"/>
      <c r="RDL991" s="607"/>
      <c r="RDM991" s="607"/>
      <c r="RDN991" s="607"/>
      <c r="RDO991" s="607"/>
      <c r="RDP991" s="607"/>
      <c r="RDQ991" s="607"/>
      <c r="RDR991" s="607"/>
      <c r="RDS991" s="607"/>
      <c r="RDT991" s="607"/>
      <c r="RDU991" s="607"/>
      <c r="RDV991" s="607"/>
      <c r="RDW991" s="607"/>
      <c r="RDX991" s="607"/>
      <c r="RDY991" s="607"/>
      <c r="RDZ991" s="607"/>
      <c r="REA991" s="607"/>
      <c r="REB991" s="607"/>
      <c r="REC991" s="607"/>
      <c r="RED991" s="607"/>
      <c r="REE991" s="607"/>
      <c r="REF991" s="607"/>
      <c r="REG991" s="607"/>
      <c r="REH991" s="607"/>
      <c r="REI991" s="607"/>
      <c r="REJ991" s="607"/>
      <c r="REK991" s="607"/>
      <c r="REL991" s="607"/>
      <c r="REM991" s="607"/>
      <c r="REN991" s="607"/>
      <c r="REO991" s="607"/>
      <c r="REP991" s="607"/>
      <c r="REQ991" s="607"/>
      <c r="RER991" s="607"/>
      <c r="RES991" s="607"/>
      <c r="RET991" s="607"/>
      <c r="REU991" s="607"/>
      <c r="REV991" s="607"/>
      <c r="REW991" s="607"/>
      <c r="REX991" s="607"/>
      <c r="REY991" s="607"/>
      <c r="REZ991" s="607"/>
      <c r="RFA991" s="607"/>
      <c r="RFB991" s="607"/>
      <c r="RFC991" s="607"/>
      <c r="RFD991" s="607"/>
      <c r="RFE991" s="607"/>
      <c r="RFF991" s="607"/>
      <c r="RFG991" s="607"/>
      <c r="RFH991" s="607"/>
      <c r="RFI991" s="607"/>
      <c r="RFJ991" s="607"/>
      <c r="RFK991" s="607"/>
      <c r="RFL991" s="607"/>
      <c r="RFM991" s="607"/>
      <c r="RFN991" s="607"/>
      <c r="RFO991" s="607"/>
      <c r="RFP991" s="607"/>
      <c r="RFQ991" s="607"/>
      <c r="RFR991" s="607"/>
      <c r="RFS991" s="607"/>
      <c r="RFT991" s="607"/>
      <c r="RFU991" s="607"/>
      <c r="RFV991" s="607"/>
      <c r="RFW991" s="607"/>
      <c r="RFX991" s="607"/>
      <c r="RFY991" s="607"/>
      <c r="RFZ991" s="607"/>
      <c r="RGA991" s="607"/>
      <c r="RGB991" s="607"/>
      <c r="RGC991" s="607"/>
      <c r="RGD991" s="607"/>
      <c r="RGE991" s="607"/>
      <c r="RGF991" s="607"/>
      <c r="RGG991" s="607"/>
      <c r="RGH991" s="607"/>
      <c r="RGI991" s="607"/>
      <c r="RGJ991" s="607"/>
      <c r="RGK991" s="607"/>
      <c r="RGL991" s="607"/>
      <c r="RGM991" s="607"/>
      <c r="RGN991" s="607"/>
      <c r="RGO991" s="607"/>
      <c r="RGP991" s="607"/>
      <c r="RGQ991" s="607"/>
      <c r="RGR991" s="607"/>
      <c r="RGS991" s="607"/>
      <c r="RGT991" s="607"/>
      <c r="RGU991" s="607"/>
      <c r="RGV991" s="607"/>
      <c r="RGW991" s="607"/>
      <c r="RGX991" s="607"/>
      <c r="RGY991" s="607"/>
      <c r="RGZ991" s="607"/>
      <c r="RHA991" s="607"/>
      <c r="RHB991" s="607"/>
      <c r="RHC991" s="607"/>
      <c r="RHD991" s="607"/>
      <c r="RHE991" s="607"/>
      <c r="RHF991" s="607"/>
      <c r="RHG991" s="607"/>
      <c r="RHH991" s="607"/>
      <c r="RHI991" s="607"/>
      <c r="RHJ991" s="607"/>
      <c r="RHK991" s="607"/>
      <c r="RHL991" s="607"/>
      <c r="RHM991" s="607"/>
      <c r="RHN991" s="607"/>
      <c r="RHO991" s="607"/>
      <c r="RHP991" s="607"/>
      <c r="RHQ991" s="607"/>
      <c r="RHR991" s="607"/>
      <c r="RHS991" s="607"/>
      <c r="RHT991" s="607"/>
      <c r="RHU991" s="607"/>
      <c r="RHV991" s="607"/>
      <c r="RHW991" s="607"/>
      <c r="RHX991" s="607"/>
      <c r="RHY991" s="607"/>
      <c r="RHZ991" s="607"/>
      <c r="RIA991" s="607"/>
      <c r="RIB991" s="607"/>
      <c r="RIC991" s="607"/>
      <c r="RID991" s="607"/>
      <c r="RIE991" s="607"/>
      <c r="RIF991" s="607"/>
      <c r="RIG991" s="607"/>
      <c r="RIH991" s="607"/>
      <c r="RII991" s="607"/>
      <c r="RIJ991" s="607"/>
      <c r="RIK991" s="607"/>
      <c r="RIL991" s="607"/>
      <c r="RIM991" s="607"/>
      <c r="RIN991" s="607"/>
      <c r="RIO991" s="607"/>
      <c r="RIP991" s="607"/>
      <c r="RIQ991" s="607"/>
      <c r="RIR991" s="607"/>
      <c r="RIS991" s="607"/>
      <c r="RIT991" s="607"/>
      <c r="RIU991" s="607"/>
      <c r="RIV991" s="607"/>
      <c r="RIW991" s="607"/>
      <c r="RIX991" s="607"/>
      <c r="RIY991" s="607"/>
      <c r="RIZ991" s="607"/>
      <c r="RJA991" s="607"/>
      <c r="RJB991" s="607"/>
      <c r="RJC991" s="607"/>
      <c r="RJD991" s="607"/>
      <c r="RJE991" s="607"/>
      <c r="RJF991" s="607"/>
      <c r="RJG991" s="607"/>
      <c r="RJH991" s="607"/>
      <c r="RJI991" s="607"/>
      <c r="RJJ991" s="607"/>
      <c r="RJK991" s="607"/>
      <c r="RJL991" s="607"/>
      <c r="RJM991" s="607"/>
      <c r="RJN991" s="607"/>
      <c r="RJO991" s="607"/>
      <c r="RJP991" s="607"/>
      <c r="RJQ991" s="607"/>
      <c r="RJR991" s="607"/>
      <c r="RJS991" s="607"/>
      <c r="RJT991" s="607"/>
      <c r="RJU991" s="607"/>
      <c r="RJV991" s="607"/>
      <c r="RJW991" s="607"/>
      <c r="RJX991" s="607"/>
      <c r="RJY991" s="607"/>
      <c r="RJZ991" s="607"/>
      <c r="RKA991" s="607"/>
      <c r="RKB991" s="607"/>
      <c r="RKC991" s="607"/>
      <c r="RKD991" s="607"/>
      <c r="RKE991" s="607"/>
      <c r="RKF991" s="607"/>
      <c r="RKG991" s="607"/>
      <c r="RKH991" s="607"/>
      <c r="RKI991" s="607"/>
      <c r="RKJ991" s="607"/>
      <c r="RKK991" s="607"/>
      <c r="RKL991" s="607"/>
      <c r="RKM991" s="607"/>
      <c r="RKN991" s="607"/>
      <c r="RKO991" s="607"/>
      <c r="RKP991" s="607"/>
      <c r="RKQ991" s="607"/>
      <c r="RKR991" s="607"/>
      <c r="RKS991" s="607"/>
      <c r="RKT991" s="607"/>
      <c r="RKU991" s="607"/>
      <c r="RKV991" s="607"/>
      <c r="RKW991" s="607"/>
      <c r="RKX991" s="607"/>
      <c r="RKY991" s="607"/>
      <c r="RKZ991" s="607"/>
      <c r="RLA991" s="607"/>
      <c r="RLB991" s="607"/>
      <c r="RLC991" s="607"/>
      <c r="RLD991" s="607"/>
      <c r="RLE991" s="607"/>
      <c r="RLF991" s="607"/>
      <c r="RLG991" s="607"/>
      <c r="RLH991" s="607"/>
      <c r="RLI991" s="607"/>
      <c r="RLJ991" s="607"/>
      <c r="RLK991" s="607"/>
      <c r="RLL991" s="607"/>
      <c r="RLM991" s="607"/>
      <c r="RLN991" s="607"/>
      <c r="RLO991" s="607"/>
      <c r="RLP991" s="607"/>
      <c r="RLQ991" s="607"/>
      <c r="RLR991" s="607"/>
      <c r="RLS991" s="607"/>
      <c r="RLT991" s="607"/>
      <c r="RLU991" s="607"/>
      <c r="RLV991" s="607"/>
      <c r="RLW991" s="607"/>
      <c r="RLX991" s="607"/>
      <c r="RLY991" s="607"/>
      <c r="RLZ991" s="607"/>
      <c r="RMA991" s="607"/>
      <c r="RMB991" s="607"/>
      <c r="RMC991" s="607"/>
      <c r="RMD991" s="607"/>
      <c r="RME991" s="607"/>
      <c r="RMF991" s="607"/>
      <c r="RMG991" s="607"/>
      <c r="RMH991" s="607"/>
      <c r="RMI991" s="607"/>
      <c r="RMJ991" s="607"/>
      <c r="RMK991" s="607"/>
      <c r="RML991" s="607"/>
      <c r="RMM991" s="607"/>
      <c r="RMN991" s="607"/>
      <c r="RMO991" s="607"/>
      <c r="RMP991" s="607"/>
      <c r="RMQ991" s="607"/>
      <c r="RMR991" s="607"/>
      <c r="RMS991" s="607"/>
      <c r="RMT991" s="607"/>
      <c r="RMU991" s="607"/>
      <c r="RMV991" s="607"/>
      <c r="RMW991" s="607"/>
      <c r="RMX991" s="607"/>
      <c r="RMY991" s="607"/>
      <c r="RMZ991" s="607"/>
      <c r="RNA991" s="607"/>
      <c r="RNB991" s="607"/>
      <c r="RNC991" s="607"/>
      <c r="RND991" s="607"/>
      <c r="RNE991" s="607"/>
      <c r="RNF991" s="607"/>
      <c r="RNG991" s="607"/>
      <c r="RNH991" s="607"/>
      <c r="RNI991" s="607"/>
      <c r="RNJ991" s="607"/>
      <c r="RNK991" s="607"/>
      <c r="RNL991" s="607"/>
      <c r="RNM991" s="607"/>
      <c r="RNN991" s="607"/>
      <c r="RNO991" s="607"/>
      <c r="RNP991" s="607"/>
      <c r="RNQ991" s="607"/>
      <c r="RNR991" s="607"/>
      <c r="RNS991" s="607"/>
      <c r="RNT991" s="607"/>
      <c r="RNU991" s="607"/>
      <c r="RNV991" s="607"/>
      <c r="RNW991" s="607"/>
      <c r="RNX991" s="607"/>
      <c r="RNY991" s="607"/>
      <c r="RNZ991" s="607"/>
      <c r="ROA991" s="607"/>
      <c r="ROB991" s="607"/>
      <c r="ROC991" s="607"/>
      <c r="ROD991" s="607"/>
      <c r="ROE991" s="607"/>
      <c r="ROF991" s="607"/>
      <c r="ROG991" s="607"/>
      <c r="ROH991" s="607"/>
      <c r="ROI991" s="607"/>
      <c r="ROJ991" s="607"/>
      <c r="ROK991" s="607"/>
      <c r="ROL991" s="607"/>
      <c r="ROM991" s="607"/>
      <c r="RON991" s="607"/>
      <c r="ROO991" s="607"/>
      <c r="ROP991" s="607"/>
      <c r="ROQ991" s="607"/>
      <c r="ROR991" s="607"/>
      <c r="ROS991" s="607"/>
      <c r="ROT991" s="607"/>
      <c r="ROU991" s="607"/>
      <c r="ROV991" s="607"/>
      <c r="ROW991" s="607"/>
      <c r="ROX991" s="607"/>
      <c r="ROY991" s="607"/>
      <c r="ROZ991" s="607"/>
      <c r="RPA991" s="607"/>
      <c r="RPB991" s="607"/>
      <c r="RPC991" s="607"/>
      <c r="RPD991" s="607"/>
      <c r="RPE991" s="607"/>
      <c r="RPF991" s="607"/>
      <c r="RPG991" s="607"/>
      <c r="RPH991" s="607"/>
      <c r="RPI991" s="607"/>
      <c r="RPJ991" s="607"/>
      <c r="RPK991" s="607"/>
      <c r="RPL991" s="607"/>
      <c r="RPM991" s="607"/>
      <c r="RPN991" s="607"/>
      <c r="RPO991" s="607"/>
      <c r="RPP991" s="607"/>
      <c r="RPQ991" s="607"/>
      <c r="RPR991" s="607"/>
      <c r="RPS991" s="607"/>
      <c r="RPT991" s="607"/>
      <c r="RPU991" s="607"/>
      <c r="RPV991" s="607"/>
      <c r="RPW991" s="607"/>
      <c r="RPX991" s="607"/>
      <c r="RPY991" s="607"/>
      <c r="RPZ991" s="607"/>
      <c r="RQA991" s="607"/>
      <c r="RQB991" s="607"/>
      <c r="RQC991" s="607"/>
      <c r="RQD991" s="607"/>
      <c r="RQE991" s="607"/>
      <c r="RQF991" s="607"/>
      <c r="RQG991" s="607"/>
      <c r="RQH991" s="607"/>
      <c r="RQI991" s="607"/>
      <c r="RQJ991" s="607"/>
      <c r="RQK991" s="607"/>
      <c r="RQL991" s="607"/>
      <c r="RQM991" s="607"/>
      <c r="RQN991" s="607"/>
      <c r="RQO991" s="607"/>
      <c r="RQP991" s="607"/>
      <c r="RQQ991" s="607"/>
      <c r="RQR991" s="607"/>
      <c r="RQS991" s="607"/>
      <c r="RQT991" s="607"/>
      <c r="RQU991" s="607"/>
      <c r="RQV991" s="607"/>
      <c r="RQW991" s="607"/>
      <c r="RQX991" s="607"/>
      <c r="RQY991" s="607"/>
      <c r="RQZ991" s="607"/>
      <c r="RRA991" s="607"/>
      <c r="RRB991" s="607"/>
      <c r="RRC991" s="607"/>
      <c r="RRD991" s="607"/>
      <c r="RRE991" s="607"/>
      <c r="RRF991" s="607"/>
      <c r="RRG991" s="607"/>
      <c r="RRH991" s="607"/>
      <c r="RRI991" s="607"/>
      <c r="RRJ991" s="607"/>
      <c r="RRK991" s="607"/>
      <c r="RRL991" s="607"/>
      <c r="RRM991" s="607"/>
      <c r="RRN991" s="607"/>
      <c r="RRO991" s="607"/>
      <c r="RRP991" s="607"/>
      <c r="RRQ991" s="607"/>
      <c r="RRR991" s="607"/>
      <c r="RRS991" s="607"/>
      <c r="RRT991" s="607"/>
      <c r="RRU991" s="607"/>
      <c r="RRV991" s="607"/>
      <c r="RRW991" s="607"/>
      <c r="RRX991" s="607"/>
      <c r="RRY991" s="607"/>
      <c r="RRZ991" s="607"/>
      <c r="RSA991" s="607"/>
      <c r="RSB991" s="607"/>
      <c r="RSC991" s="607"/>
      <c r="RSD991" s="607"/>
      <c r="RSE991" s="607"/>
      <c r="RSF991" s="607"/>
      <c r="RSG991" s="607"/>
      <c r="RSH991" s="607"/>
      <c r="RSI991" s="607"/>
      <c r="RSJ991" s="607"/>
      <c r="RSK991" s="607"/>
      <c r="RSL991" s="607"/>
      <c r="RSM991" s="607"/>
      <c r="RSN991" s="607"/>
      <c r="RSO991" s="607"/>
      <c r="RSP991" s="607"/>
      <c r="RSQ991" s="607"/>
      <c r="RSR991" s="607"/>
      <c r="RSS991" s="607"/>
      <c r="RST991" s="607"/>
      <c r="RSU991" s="607"/>
      <c r="RSV991" s="607"/>
      <c r="RSW991" s="607"/>
      <c r="RSX991" s="607"/>
      <c r="RSY991" s="607"/>
      <c r="RSZ991" s="607"/>
      <c r="RTA991" s="607"/>
      <c r="RTB991" s="607"/>
      <c r="RTC991" s="607"/>
      <c r="RTD991" s="607"/>
      <c r="RTE991" s="607"/>
      <c r="RTF991" s="607"/>
      <c r="RTG991" s="607"/>
      <c r="RTH991" s="607"/>
      <c r="RTI991" s="607"/>
      <c r="RTJ991" s="607"/>
      <c r="RTK991" s="607"/>
      <c r="RTL991" s="607"/>
      <c r="RTM991" s="607"/>
      <c r="RTN991" s="607"/>
      <c r="RTO991" s="607"/>
      <c r="RTP991" s="607"/>
      <c r="RTQ991" s="607"/>
      <c r="RTR991" s="607"/>
      <c r="RTS991" s="607"/>
      <c r="RTT991" s="607"/>
      <c r="RTU991" s="607"/>
      <c r="RTV991" s="607"/>
      <c r="RTW991" s="607"/>
      <c r="RTX991" s="607"/>
      <c r="RTY991" s="607"/>
      <c r="RTZ991" s="607"/>
      <c r="RUA991" s="607"/>
      <c r="RUB991" s="607"/>
      <c r="RUC991" s="607"/>
      <c r="RUD991" s="607"/>
      <c r="RUE991" s="607"/>
      <c r="RUF991" s="607"/>
      <c r="RUG991" s="607"/>
      <c r="RUH991" s="607"/>
      <c r="RUI991" s="607"/>
      <c r="RUJ991" s="607"/>
      <c r="RUK991" s="607"/>
      <c r="RUL991" s="607"/>
      <c r="RUM991" s="607"/>
      <c r="RUN991" s="607"/>
      <c r="RUO991" s="607"/>
      <c r="RUP991" s="607"/>
      <c r="RUQ991" s="607"/>
      <c r="RUR991" s="607"/>
      <c r="RUS991" s="607"/>
      <c r="RUT991" s="607"/>
      <c r="RUU991" s="607"/>
      <c r="RUV991" s="607"/>
      <c r="RUW991" s="607"/>
      <c r="RUX991" s="607"/>
      <c r="RUY991" s="607"/>
      <c r="RUZ991" s="607"/>
      <c r="RVA991" s="607"/>
      <c r="RVB991" s="607"/>
      <c r="RVC991" s="607"/>
      <c r="RVD991" s="607"/>
      <c r="RVE991" s="607"/>
      <c r="RVF991" s="607"/>
      <c r="RVG991" s="607"/>
      <c r="RVH991" s="607"/>
      <c r="RVI991" s="607"/>
      <c r="RVJ991" s="607"/>
      <c r="RVK991" s="607"/>
      <c r="RVL991" s="607"/>
      <c r="RVM991" s="607"/>
      <c r="RVN991" s="607"/>
      <c r="RVO991" s="607"/>
      <c r="RVP991" s="607"/>
      <c r="RVQ991" s="607"/>
      <c r="RVR991" s="607"/>
      <c r="RVS991" s="607"/>
      <c r="RVT991" s="607"/>
      <c r="RVU991" s="607"/>
      <c r="RVV991" s="607"/>
      <c r="RVW991" s="607"/>
      <c r="RVX991" s="607"/>
      <c r="RVY991" s="607"/>
      <c r="RVZ991" s="607"/>
      <c r="RWA991" s="607"/>
      <c r="RWB991" s="607"/>
      <c r="RWC991" s="607"/>
      <c r="RWD991" s="607"/>
      <c r="RWE991" s="607"/>
      <c r="RWF991" s="607"/>
      <c r="RWG991" s="607"/>
      <c r="RWH991" s="607"/>
      <c r="RWI991" s="607"/>
      <c r="RWJ991" s="607"/>
      <c r="RWK991" s="607"/>
      <c r="RWL991" s="607"/>
      <c r="RWM991" s="607"/>
      <c r="RWN991" s="607"/>
      <c r="RWO991" s="607"/>
      <c r="RWP991" s="607"/>
      <c r="RWQ991" s="607"/>
      <c r="RWR991" s="607"/>
      <c r="RWS991" s="607"/>
      <c r="RWT991" s="607"/>
      <c r="RWU991" s="607"/>
      <c r="RWV991" s="607"/>
      <c r="RWW991" s="607"/>
      <c r="RWX991" s="607"/>
      <c r="RWY991" s="607"/>
      <c r="RWZ991" s="607"/>
      <c r="RXA991" s="607"/>
      <c r="RXB991" s="607"/>
      <c r="RXC991" s="607"/>
      <c r="RXD991" s="607"/>
      <c r="RXE991" s="607"/>
      <c r="RXF991" s="607"/>
      <c r="RXG991" s="607"/>
      <c r="RXH991" s="607"/>
      <c r="RXI991" s="607"/>
      <c r="RXJ991" s="607"/>
      <c r="RXK991" s="607"/>
      <c r="RXL991" s="607"/>
      <c r="RXM991" s="607"/>
      <c r="RXN991" s="607"/>
      <c r="RXO991" s="607"/>
      <c r="RXP991" s="607"/>
      <c r="RXQ991" s="607"/>
      <c r="RXR991" s="607"/>
      <c r="RXS991" s="607"/>
      <c r="RXT991" s="607"/>
      <c r="RXU991" s="607"/>
      <c r="RXV991" s="607"/>
      <c r="RXW991" s="607"/>
      <c r="RXX991" s="607"/>
      <c r="RXY991" s="607"/>
      <c r="RXZ991" s="607"/>
      <c r="RYA991" s="607"/>
      <c r="RYB991" s="607"/>
      <c r="RYC991" s="607"/>
      <c r="RYD991" s="607"/>
      <c r="RYE991" s="607"/>
      <c r="RYF991" s="607"/>
      <c r="RYG991" s="607"/>
      <c r="RYH991" s="607"/>
      <c r="RYI991" s="607"/>
      <c r="RYJ991" s="607"/>
      <c r="RYK991" s="607"/>
      <c r="RYL991" s="607"/>
      <c r="RYM991" s="607"/>
      <c r="RYN991" s="607"/>
      <c r="RYO991" s="607"/>
      <c r="RYP991" s="607"/>
      <c r="RYQ991" s="607"/>
      <c r="RYR991" s="607"/>
      <c r="RYS991" s="607"/>
      <c r="RYT991" s="607"/>
      <c r="RYU991" s="607"/>
      <c r="RYV991" s="607"/>
      <c r="RYW991" s="607"/>
      <c r="RYX991" s="607"/>
      <c r="RYY991" s="607"/>
      <c r="RYZ991" s="607"/>
      <c r="RZA991" s="607"/>
      <c r="RZB991" s="607"/>
      <c r="RZC991" s="607"/>
      <c r="RZD991" s="607"/>
      <c r="RZE991" s="607"/>
      <c r="RZF991" s="607"/>
      <c r="RZG991" s="607"/>
      <c r="RZH991" s="607"/>
      <c r="RZI991" s="607"/>
      <c r="RZJ991" s="607"/>
      <c r="RZK991" s="607"/>
      <c r="RZL991" s="607"/>
      <c r="RZM991" s="607"/>
      <c r="RZN991" s="607"/>
      <c r="RZO991" s="607"/>
      <c r="RZP991" s="607"/>
      <c r="RZQ991" s="607"/>
      <c r="RZR991" s="607"/>
      <c r="RZS991" s="607"/>
      <c r="RZT991" s="607"/>
      <c r="RZU991" s="607"/>
      <c r="RZV991" s="607"/>
      <c r="RZW991" s="607"/>
      <c r="RZX991" s="607"/>
      <c r="RZY991" s="607"/>
      <c r="RZZ991" s="607"/>
      <c r="SAA991" s="607"/>
      <c r="SAB991" s="607"/>
      <c r="SAC991" s="607"/>
      <c r="SAD991" s="607"/>
      <c r="SAE991" s="607"/>
      <c r="SAF991" s="607"/>
      <c r="SAG991" s="607"/>
      <c r="SAH991" s="607"/>
      <c r="SAI991" s="607"/>
      <c r="SAJ991" s="607"/>
      <c r="SAK991" s="607"/>
      <c r="SAL991" s="607"/>
      <c r="SAM991" s="607"/>
      <c r="SAN991" s="607"/>
      <c r="SAO991" s="607"/>
      <c r="SAP991" s="607"/>
      <c r="SAQ991" s="607"/>
      <c r="SAR991" s="607"/>
      <c r="SAS991" s="607"/>
      <c r="SAT991" s="607"/>
      <c r="SAU991" s="607"/>
      <c r="SAV991" s="607"/>
      <c r="SAW991" s="607"/>
      <c r="SAX991" s="607"/>
      <c r="SAY991" s="607"/>
      <c r="SAZ991" s="607"/>
      <c r="SBA991" s="607"/>
      <c r="SBB991" s="607"/>
      <c r="SBC991" s="607"/>
      <c r="SBD991" s="607"/>
      <c r="SBE991" s="607"/>
      <c r="SBF991" s="607"/>
      <c r="SBG991" s="607"/>
      <c r="SBH991" s="607"/>
      <c r="SBI991" s="607"/>
      <c r="SBJ991" s="607"/>
      <c r="SBK991" s="607"/>
      <c r="SBL991" s="607"/>
      <c r="SBM991" s="607"/>
      <c r="SBN991" s="607"/>
      <c r="SBO991" s="607"/>
      <c r="SBP991" s="607"/>
      <c r="SBQ991" s="607"/>
      <c r="SBR991" s="607"/>
      <c r="SBS991" s="607"/>
      <c r="SBT991" s="607"/>
      <c r="SBU991" s="607"/>
      <c r="SBV991" s="607"/>
      <c r="SBW991" s="607"/>
      <c r="SBX991" s="607"/>
      <c r="SBY991" s="607"/>
      <c r="SBZ991" s="607"/>
      <c r="SCA991" s="607"/>
      <c r="SCB991" s="607"/>
      <c r="SCC991" s="607"/>
      <c r="SCD991" s="607"/>
      <c r="SCE991" s="607"/>
      <c r="SCF991" s="607"/>
      <c r="SCG991" s="607"/>
      <c r="SCH991" s="607"/>
      <c r="SCI991" s="607"/>
      <c r="SCJ991" s="607"/>
      <c r="SCK991" s="607"/>
      <c r="SCL991" s="607"/>
      <c r="SCM991" s="607"/>
      <c r="SCN991" s="607"/>
      <c r="SCO991" s="607"/>
      <c r="SCP991" s="607"/>
      <c r="SCQ991" s="607"/>
      <c r="SCR991" s="607"/>
      <c r="SCS991" s="607"/>
      <c r="SCT991" s="607"/>
      <c r="SCU991" s="607"/>
      <c r="SCV991" s="607"/>
      <c r="SCW991" s="607"/>
      <c r="SCX991" s="607"/>
      <c r="SCY991" s="607"/>
      <c r="SCZ991" s="607"/>
      <c r="SDA991" s="607"/>
      <c r="SDB991" s="607"/>
      <c r="SDC991" s="607"/>
      <c r="SDD991" s="607"/>
      <c r="SDE991" s="607"/>
      <c r="SDF991" s="607"/>
      <c r="SDG991" s="607"/>
      <c r="SDH991" s="607"/>
      <c r="SDI991" s="607"/>
      <c r="SDJ991" s="607"/>
      <c r="SDK991" s="607"/>
      <c r="SDL991" s="607"/>
      <c r="SDM991" s="607"/>
      <c r="SDN991" s="607"/>
      <c r="SDO991" s="607"/>
      <c r="SDP991" s="607"/>
      <c r="SDQ991" s="607"/>
      <c r="SDR991" s="607"/>
      <c r="SDS991" s="607"/>
      <c r="SDT991" s="607"/>
      <c r="SDU991" s="607"/>
      <c r="SDV991" s="607"/>
      <c r="SDW991" s="607"/>
      <c r="SDX991" s="607"/>
      <c r="SDY991" s="607"/>
      <c r="SDZ991" s="607"/>
      <c r="SEA991" s="607"/>
      <c r="SEB991" s="607"/>
      <c r="SEC991" s="607"/>
      <c r="SED991" s="607"/>
      <c r="SEE991" s="607"/>
      <c r="SEF991" s="607"/>
      <c r="SEG991" s="607"/>
      <c r="SEH991" s="607"/>
      <c r="SEI991" s="607"/>
      <c r="SEJ991" s="607"/>
      <c r="SEK991" s="607"/>
      <c r="SEL991" s="607"/>
      <c r="SEM991" s="607"/>
      <c r="SEN991" s="607"/>
      <c r="SEO991" s="607"/>
      <c r="SEP991" s="607"/>
      <c r="SEQ991" s="607"/>
      <c r="SER991" s="607"/>
      <c r="SES991" s="607"/>
      <c r="SET991" s="607"/>
      <c r="SEU991" s="607"/>
      <c r="SEV991" s="607"/>
      <c r="SEW991" s="607"/>
      <c r="SEX991" s="607"/>
      <c r="SEY991" s="607"/>
      <c r="SEZ991" s="607"/>
      <c r="SFA991" s="607"/>
      <c r="SFB991" s="607"/>
      <c r="SFC991" s="607"/>
      <c r="SFD991" s="607"/>
      <c r="SFE991" s="607"/>
      <c r="SFF991" s="607"/>
      <c r="SFG991" s="607"/>
      <c r="SFH991" s="607"/>
      <c r="SFI991" s="607"/>
      <c r="SFJ991" s="607"/>
      <c r="SFK991" s="607"/>
      <c r="SFL991" s="607"/>
      <c r="SFM991" s="607"/>
      <c r="SFN991" s="607"/>
      <c r="SFO991" s="607"/>
      <c r="SFP991" s="607"/>
      <c r="SFQ991" s="607"/>
      <c r="SFR991" s="607"/>
      <c r="SFS991" s="607"/>
      <c r="SFT991" s="607"/>
      <c r="SFU991" s="607"/>
      <c r="SFV991" s="607"/>
      <c r="SFW991" s="607"/>
      <c r="SFX991" s="607"/>
      <c r="SFY991" s="607"/>
      <c r="SFZ991" s="607"/>
      <c r="SGA991" s="607"/>
      <c r="SGB991" s="607"/>
      <c r="SGC991" s="607"/>
      <c r="SGD991" s="607"/>
      <c r="SGE991" s="607"/>
      <c r="SGF991" s="607"/>
      <c r="SGG991" s="607"/>
      <c r="SGH991" s="607"/>
      <c r="SGI991" s="607"/>
      <c r="SGJ991" s="607"/>
      <c r="SGK991" s="607"/>
      <c r="SGL991" s="607"/>
      <c r="SGM991" s="607"/>
      <c r="SGN991" s="607"/>
      <c r="SGO991" s="607"/>
      <c r="SGP991" s="607"/>
      <c r="SGQ991" s="607"/>
      <c r="SGR991" s="607"/>
      <c r="SGS991" s="607"/>
      <c r="SGT991" s="607"/>
      <c r="SGU991" s="607"/>
      <c r="SGV991" s="607"/>
      <c r="SGW991" s="607"/>
      <c r="SGX991" s="607"/>
      <c r="SGY991" s="607"/>
      <c r="SGZ991" s="607"/>
      <c r="SHA991" s="607"/>
      <c r="SHB991" s="607"/>
      <c r="SHC991" s="607"/>
      <c r="SHD991" s="607"/>
      <c r="SHE991" s="607"/>
      <c r="SHF991" s="607"/>
      <c r="SHG991" s="607"/>
      <c r="SHH991" s="607"/>
      <c r="SHI991" s="607"/>
      <c r="SHJ991" s="607"/>
      <c r="SHK991" s="607"/>
      <c r="SHL991" s="607"/>
      <c r="SHM991" s="607"/>
      <c r="SHN991" s="607"/>
      <c r="SHO991" s="607"/>
      <c r="SHP991" s="607"/>
      <c r="SHQ991" s="607"/>
      <c r="SHR991" s="607"/>
      <c r="SHS991" s="607"/>
      <c r="SHT991" s="607"/>
      <c r="SHU991" s="607"/>
      <c r="SHV991" s="607"/>
      <c r="SHW991" s="607"/>
      <c r="SHX991" s="607"/>
      <c r="SHY991" s="607"/>
      <c r="SHZ991" s="607"/>
      <c r="SIA991" s="607"/>
      <c r="SIB991" s="607"/>
      <c r="SIC991" s="607"/>
      <c r="SID991" s="607"/>
      <c r="SIE991" s="607"/>
      <c r="SIF991" s="607"/>
      <c r="SIG991" s="607"/>
      <c r="SIH991" s="607"/>
      <c r="SII991" s="607"/>
      <c r="SIJ991" s="607"/>
      <c r="SIK991" s="607"/>
      <c r="SIL991" s="607"/>
      <c r="SIM991" s="607"/>
      <c r="SIN991" s="607"/>
      <c r="SIO991" s="607"/>
      <c r="SIP991" s="607"/>
      <c r="SIQ991" s="607"/>
      <c r="SIR991" s="607"/>
      <c r="SIS991" s="607"/>
      <c r="SIT991" s="607"/>
      <c r="SIU991" s="607"/>
      <c r="SIV991" s="607"/>
      <c r="SIW991" s="607"/>
      <c r="SIX991" s="607"/>
      <c r="SIY991" s="607"/>
      <c r="SIZ991" s="607"/>
      <c r="SJA991" s="607"/>
      <c r="SJB991" s="607"/>
      <c r="SJC991" s="607"/>
      <c r="SJD991" s="607"/>
      <c r="SJE991" s="607"/>
      <c r="SJF991" s="607"/>
      <c r="SJG991" s="607"/>
      <c r="SJH991" s="607"/>
      <c r="SJI991" s="607"/>
      <c r="SJJ991" s="607"/>
      <c r="SJK991" s="607"/>
      <c r="SJL991" s="607"/>
      <c r="SJM991" s="607"/>
      <c r="SJN991" s="607"/>
      <c r="SJO991" s="607"/>
      <c r="SJP991" s="607"/>
      <c r="SJQ991" s="607"/>
      <c r="SJR991" s="607"/>
      <c r="SJS991" s="607"/>
      <c r="SJT991" s="607"/>
      <c r="SJU991" s="607"/>
      <c r="SJV991" s="607"/>
      <c r="SJW991" s="607"/>
      <c r="SJX991" s="607"/>
      <c r="SJY991" s="607"/>
      <c r="SJZ991" s="607"/>
      <c r="SKA991" s="607"/>
      <c r="SKB991" s="607"/>
      <c r="SKC991" s="607"/>
      <c r="SKD991" s="607"/>
      <c r="SKE991" s="607"/>
      <c r="SKF991" s="607"/>
      <c r="SKG991" s="607"/>
      <c r="SKH991" s="607"/>
      <c r="SKI991" s="607"/>
      <c r="SKJ991" s="607"/>
      <c r="SKK991" s="607"/>
      <c r="SKL991" s="607"/>
      <c r="SKM991" s="607"/>
      <c r="SKN991" s="607"/>
      <c r="SKO991" s="607"/>
      <c r="SKP991" s="607"/>
      <c r="SKQ991" s="607"/>
      <c r="SKR991" s="607"/>
      <c r="SKS991" s="607"/>
      <c r="SKT991" s="607"/>
      <c r="SKU991" s="607"/>
      <c r="SKV991" s="607"/>
      <c r="SKW991" s="607"/>
      <c r="SKX991" s="607"/>
      <c r="SKY991" s="607"/>
      <c r="SKZ991" s="607"/>
      <c r="SLA991" s="607"/>
      <c r="SLB991" s="607"/>
      <c r="SLC991" s="607"/>
      <c r="SLD991" s="607"/>
      <c r="SLE991" s="607"/>
      <c r="SLF991" s="607"/>
      <c r="SLG991" s="607"/>
      <c r="SLH991" s="607"/>
      <c r="SLI991" s="607"/>
      <c r="SLJ991" s="607"/>
      <c r="SLK991" s="607"/>
      <c r="SLL991" s="607"/>
      <c r="SLM991" s="607"/>
      <c r="SLN991" s="607"/>
      <c r="SLO991" s="607"/>
      <c r="SLP991" s="607"/>
      <c r="SLQ991" s="607"/>
      <c r="SLR991" s="607"/>
      <c r="SLS991" s="607"/>
      <c r="SLT991" s="607"/>
      <c r="SLU991" s="607"/>
      <c r="SLV991" s="607"/>
      <c r="SLW991" s="607"/>
      <c r="SLX991" s="607"/>
      <c r="SLY991" s="607"/>
      <c r="SLZ991" s="607"/>
      <c r="SMA991" s="607"/>
      <c r="SMB991" s="607"/>
      <c r="SMC991" s="607"/>
      <c r="SMD991" s="607"/>
      <c r="SME991" s="607"/>
      <c r="SMF991" s="607"/>
      <c r="SMG991" s="607"/>
      <c r="SMH991" s="607"/>
      <c r="SMI991" s="607"/>
      <c r="SMJ991" s="607"/>
      <c r="SMK991" s="607"/>
      <c r="SML991" s="607"/>
      <c r="SMM991" s="607"/>
      <c r="SMN991" s="607"/>
      <c r="SMO991" s="607"/>
      <c r="SMP991" s="607"/>
      <c r="SMQ991" s="607"/>
      <c r="SMR991" s="607"/>
      <c r="SMS991" s="607"/>
      <c r="SMT991" s="607"/>
      <c r="SMU991" s="607"/>
      <c r="SMV991" s="607"/>
      <c r="SMW991" s="607"/>
      <c r="SMX991" s="607"/>
      <c r="SMY991" s="607"/>
      <c r="SMZ991" s="607"/>
      <c r="SNA991" s="607"/>
      <c r="SNB991" s="607"/>
      <c r="SNC991" s="607"/>
      <c r="SND991" s="607"/>
      <c r="SNE991" s="607"/>
      <c r="SNF991" s="607"/>
      <c r="SNG991" s="607"/>
      <c r="SNH991" s="607"/>
      <c r="SNI991" s="607"/>
      <c r="SNJ991" s="607"/>
      <c r="SNK991" s="607"/>
      <c r="SNL991" s="607"/>
      <c r="SNM991" s="607"/>
      <c r="SNN991" s="607"/>
      <c r="SNO991" s="607"/>
      <c r="SNP991" s="607"/>
      <c r="SNQ991" s="607"/>
      <c r="SNR991" s="607"/>
      <c r="SNS991" s="607"/>
      <c r="SNT991" s="607"/>
      <c r="SNU991" s="607"/>
      <c r="SNV991" s="607"/>
      <c r="SNW991" s="607"/>
      <c r="SNX991" s="607"/>
      <c r="SNY991" s="607"/>
      <c r="SNZ991" s="607"/>
      <c r="SOA991" s="607"/>
      <c r="SOB991" s="607"/>
      <c r="SOC991" s="607"/>
      <c r="SOD991" s="607"/>
      <c r="SOE991" s="607"/>
      <c r="SOF991" s="607"/>
      <c r="SOG991" s="607"/>
      <c r="SOH991" s="607"/>
      <c r="SOI991" s="607"/>
      <c r="SOJ991" s="607"/>
      <c r="SOK991" s="607"/>
      <c r="SOL991" s="607"/>
      <c r="SOM991" s="607"/>
      <c r="SON991" s="607"/>
      <c r="SOO991" s="607"/>
      <c r="SOP991" s="607"/>
      <c r="SOQ991" s="607"/>
      <c r="SOR991" s="607"/>
      <c r="SOS991" s="607"/>
      <c r="SOT991" s="607"/>
      <c r="SOU991" s="607"/>
      <c r="SOV991" s="607"/>
      <c r="SOW991" s="607"/>
      <c r="SOX991" s="607"/>
      <c r="SOY991" s="607"/>
      <c r="SOZ991" s="607"/>
      <c r="SPA991" s="607"/>
      <c r="SPB991" s="607"/>
      <c r="SPC991" s="607"/>
      <c r="SPD991" s="607"/>
      <c r="SPE991" s="607"/>
      <c r="SPF991" s="607"/>
      <c r="SPG991" s="607"/>
      <c r="SPH991" s="607"/>
      <c r="SPI991" s="607"/>
      <c r="SPJ991" s="607"/>
      <c r="SPK991" s="607"/>
      <c r="SPL991" s="607"/>
      <c r="SPM991" s="607"/>
      <c r="SPN991" s="607"/>
      <c r="SPO991" s="607"/>
      <c r="SPP991" s="607"/>
      <c r="SPQ991" s="607"/>
      <c r="SPR991" s="607"/>
      <c r="SPS991" s="607"/>
      <c r="SPT991" s="607"/>
      <c r="SPU991" s="607"/>
      <c r="SPV991" s="607"/>
      <c r="SPW991" s="607"/>
      <c r="SPX991" s="607"/>
      <c r="SPY991" s="607"/>
      <c r="SPZ991" s="607"/>
      <c r="SQA991" s="607"/>
      <c r="SQB991" s="607"/>
      <c r="SQC991" s="607"/>
      <c r="SQD991" s="607"/>
      <c r="SQE991" s="607"/>
      <c r="SQF991" s="607"/>
      <c r="SQG991" s="607"/>
      <c r="SQH991" s="607"/>
      <c r="SQI991" s="607"/>
      <c r="SQJ991" s="607"/>
      <c r="SQK991" s="607"/>
      <c r="SQL991" s="607"/>
      <c r="SQM991" s="607"/>
      <c r="SQN991" s="607"/>
      <c r="SQO991" s="607"/>
      <c r="SQP991" s="607"/>
      <c r="SQQ991" s="607"/>
      <c r="SQR991" s="607"/>
      <c r="SQS991" s="607"/>
      <c r="SQT991" s="607"/>
      <c r="SQU991" s="607"/>
      <c r="SQV991" s="607"/>
      <c r="SQW991" s="607"/>
      <c r="SQX991" s="607"/>
      <c r="SQY991" s="607"/>
      <c r="SQZ991" s="607"/>
      <c r="SRA991" s="607"/>
      <c r="SRB991" s="607"/>
      <c r="SRC991" s="607"/>
      <c r="SRD991" s="607"/>
      <c r="SRE991" s="607"/>
      <c r="SRF991" s="607"/>
      <c r="SRG991" s="607"/>
      <c r="SRH991" s="607"/>
      <c r="SRI991" s="607"/>
      <c r="SRJ991" s="607"/>
      <c r="SRK991" s="607"/>
      <c r="SRL991" s="607"/>
      <c r="SRM991" s="607"/>
      <c r="SRN991" s="607"/>
      <c r="SRO991" s="607"/>
      <c r="SRP991" s="607"/>
      <c r="SRQ991" s="607"/>
      <c r="SRR991" s="607"/>
      <c r="SRS991" s="607"/>
      <c r="SRT991" s="607"/>
      <c r="SRU991" s="607"/>
      <c r="SRV991" s="607"/>
      <c r="SRW991" s="607"/>
      <c r="SRX991" s="607"/>
      <c r="SRY991" s="607"/>
      <c r="SRZ991" s="607"/>
      <c r="SSA991" s="607"/>
      <c r="SSB991" s="607"/>
      <c r="SSC991" s="607"/>
      <c r="SSD991" s="607"/>
      <c r="SSE991" s="607"/>
      <c r="SSF991" s="607"/>
      <c r="SSG991" s="607"/>
      <c r="SSH991" s="607"/>
      <c r="SSI991" s="607"/>
      <c r="SSJ991" s="607"/>
      <c r="SSK991" s="607"/>
      <c r="SSL991" s="607"/>
      <c r="SSM991" s="607"/>
      <c r="SSN991" s="607"/>
      <c r="SSO991" s="607"/>
      <c r="SSP991" s="607"/>
      <c r="SSQ991" s="607"/>
      <c r="SSR991" s="607"/>
      <c r="SSS991" s="607"/>
      <c r="SST991" s="607"/>
      <c r="SSU991" s="607"/>
      <c r="SSV991" s="607"/>
      <c r="SSW991" s="607"/>
      <c r="SSX991" s="607"/>
      <c r="SSY991" s="607"/>
      <c r="SSZ991" s="607"/>
      <c r="STA991" s="607"/>
      <c r="STB991" s="607"/>
      <c r="STC991" s="607"/>
      <c r="STD991" s="607"/>
      <c r="STE991" s="607"/>
      <c r="STF991" s="607"/>
      <c r="STG991" s="607"/>
      <c r="STH991" s="607"/>
      <c r="STI991" s="607"/>
      <c r="STJ991" s="607"/>
      <c r="STK991" s="607"/>
      <c r="STL991" s="607"/>
      <c r="STM991" s="607"/>
      <c r="STN991" s="607"/>
      <c r="STO991" s="607"/>
      <c r="STP991" s="607"/>
      <c r="STQ991" s="607"/>
      <c r="STR991" s="607"/>
      <c r="STS991" s="607"/>
      <c r="STT991" s="607"/>
      <c r="STU991" s="607"/>
      <c r="STV991" s="607"/>
      <c r="STW991" s="607"/>
      <c r="STX991" s="607"/>
      <c r="STY991" s="607"/>
      <c r="STZ991" s="607"/>
      <c r="SUA991" s="607"/>
      <c r="SUB991" s="607"/>
      <c r="SUC991" s="607"/>
      <c r="SUD991" s="607"/>
      <c r="SUE991" s="607"/>
      <c r="SUF991" s="607"/>
      <c r="SUG991" s="607"/>
      <c r="SUH991" s="607"/>
      <c r="SUI991" s="607"/>
      <c r="SUJ991" s="607"/>
      <c r="SUK991" s="607"/>
      <c r="SUL991" s="607"/>
      <c r="SUM991" s="607"/>
      <c r="SUN991" s="607"/>
      <c r="SUO991" s="607"/>
      <c r="SUP991" s="607"/>
      <c r="SUQ991" s="607"/>
      <c r="SUR991" s="607"/>
      <c r="SUS991" s="607"/>
      <c r="SUT991" s="607"/>
      <c r="SUU991" s="607"/>
      <c r="SUV991" s="607"/>
      <c r="SUW991" s="607"/>
      <c r="SUX991" s="607"/>
      <c r="SUY991" s="607"/>
      <c r="SUZ991" s="607"/>
      <c r="SVA991" s="607"/>
      <c r="SVB991" s="607"/>
      <c r="SVC991" s="607"/>
      <c r="SVD991" s="607"/>
      <c r="SVE991" s="607"/>
      <c r="SVF991" s="607"/>
      <c r="SVG991" s="607"/>
      <c r="SVH991" s="607"/>
      <c r="SVI991" s="607"/>
      <c r="SVJ991" s="607"/>
      <c r="SVK991" s="607"/>
      <c r="SVL991" s="607"/>
      <c r="SVM991" s="607"/>
      <c r="SVN991" s="607"/>
      <c r="SVO991" s="607"/>
      <c r="SVP991" s="607"/>
      <c r="SVQ991" s="607"/>
      <c r="SVR991" s="607"/>
      <c r="SVS991" s="607"/>
      <c r="SVT991" s="607"/>
      <c r="SVU991" s="607"/>
      <c r="SVV991" s="607"/>
      <c r="SVW991" s="607"/>
      <c r="SVX991" s="607"/>
      <c r="SVY991" s="607"/>
      <c r="SVZ991" s="607"/>
      <c r="SWA991" s="607"/>
      <c r="SWB991" s="607"/>
      <c r="SWC991" s="607"/>
      <c r="SWD991" s="607"/>
      <c r="SWE991" s="607"/>
      <c r="SWF991" s="607"/>
      <c r="SWG991" s="607"/>
      <c r="SWH991" s="607"/>
      <c r="SWI991" s="607"/>
      <c r="SWJ991" s="607"/>
      <c r="SWK991" s="607"/>
      <c r="SWL991" s="607"/>
      <c r="SWM991" s="607"/>
      <c r="SWN991" s="607"/>
      <c r="SWO991" s="607"/>
      <c r="SWP991" s="607"/>
      <c r="SWQ991" s="607"/>
      <c r="SWR991" s="607"/>
      <c r="SWS991" s="607"/>
      <c r="SWT991" s="607"/>
      <c r="SWU991" s="607"/>
      <c r="SWV991" s="607"/>
      <c r="SWW991" s="607"/>
      <c r="SWX991" s="607"/>
      <c r="SWY991" s="607"/>
      <c r="SWZ991" s="607"/>
      <c r="SXA991" s="607"/>
      <c r="SXB991" s="607"/>
      <c r="SXC991" s="607"/>
      <c r="SXD991" s="607"/>
      <c r="SXE991" s="607"/>
      <c r="SXF991" s="607"/>
      <c r="SXG991" s="607"/>
      <c r="SXH991" s="607"/>
      <c r="SXI991" s="607"/>
      <c r="SXJ991" s="607"/>
      <c r="SXK991" s="607"/>
      <c r="SXL991" s="607"/>
      <c r="SXM991" s="607"/>
      <c r="SXN991" s="607"/>
      <c r="SXO991" s="607"/>
      <c r="SXP991" s="607"/>
      <c r="SXQ991" s="607"/>
      <c r="SXR991" s="607"/>
      <c r="SXS991" s="607"/>
      <c r="SXT991" s="607"/>
      <c r="SXU991" s="607"/>
      <c r="SXV991" s="607"/>
      <c r="SXW991" s="607"/>
      <c r="SXX991" s="607"/>
      <c r="SXY991" s="607"/>
      <c r="SXZ991" s="607"/>
      <c r="SYA991" s="607"/>
      <c r="SYB991" s="607"/>
      <c r="SYC991" s="607"/>
      <c r="SYD991" s="607"/>
      <c r="SYE991" s="607"/>
      <c r="SYF991" s="607"/>
      <c r="SYG991" s="607"/>
      <c r="SYH991" s="607"/>
      <c r="SYI991" s="607"/>
      <c r="SYJ991" s="607"/>
      <c r="SYK991" s="607"/>
      <c r="SYL991" s="607"/>
      <c r="SYM991" s="607"/>
      <c r="SYN991" s="607"/>
      <c r="SYO991" s="607"/>
      <c r="SYP991" s="607"/>
      <c r="SYQ991" s="607"/>
      <c r="SYR991" s="607"/>
      <c r="SYS991" s="607"/>
      <c r="SYT991" s="607"/>
      <c r="SYU991" s="607"/>
      <c r="SYV991" s="607"/>
      <c r="SYW991" s="607"/>
      <c r="SYX991" s="607"/>
      <c r="SYY991" s="607"/>
      <c r="SYZ991" s="607"/>
      <c r="SZA991" s="607"/>
      <c r="SZB991" s="607"/>
      <c r="SZC991" s="607"/>
      <c r="SZD991" s="607"/>
      <c r="SZE991" s="607"/>
      <c r="SZF991" s="607"/>
      <c r="SZG991" s="607"/>
      <c r="SZH991" s="607"/>
      <c r="SZI991" s="607"/>
      <c r="SZJ991" s="607"/>
      <c r="SZK991" s="607"/>
      <c r="SZL991" s="607"/>
      <c r="SZM991" s="607"/>
      <c r="SZN991" s="607"/>
      <c r="SZO991" s="607"/>
      <c r="SZP991" s="607"/>
      <c r="SZQ991" s="607"/>
      <c r="SZR991" s="607"/>
      <c r="SZS991" s="607"/>
      <c r="SZT991" s="607"/>
      <c r="SZU991" s="607"/>
      <c r="SZV991" s="607"/>
      <c r="SZW991" s="607"/>
      <c r="SZX991" s="607"/>
      <c r="SZY991" s="607"/>
      <c r="SZZ991" s="607"/>
      <c r="TAA991" s="607"/>
      <c r="TAB991" s="607"/>
      <c r="TAC991" s="607"/>
      <c r="TAD991" s="607"/>
      <c r="TAE991" s="607"/>
      <c r="TAF991" s="607"/>
      <c r="TAG991" s="607"/>
      <c r="TAH991" s="607"/>
      <c r="TAI991" s="607"/>
      <c r="TAJ991" s="607"/>
      <c r="TAK991" s="607"/>
      <c r="TAL991" s="607"/>
      <c r="TAM991" s="607"/>
      <c r="TAN991" s="607"/>
      <c r="TAO991" s="607"/>
      <c r="TAP991" s="607"/>
      <c r="TAQ991" s="607"/>
      <c r="TAR991" s="607"/>
      <c r="TAS991" s="607"/>
      <c r="TAT991" s="607"/>
      <c r="TAU991" s="607"/>
      <c r="TAV991" s="607"/>
      <c r="TAW991" s="607"/>
      <c r="TAX991" s="607"/>
      <c r="TAY991" s="607"/>
      <c r="TAZ991" s="607"/>
      <c r="TBA991" s="607"/>
      <c r="TBB991" s="607"/>
      <c r="TBC991" s="607"/>
      <c r="TBD991" s="607"/>
      <c r="TBE991" s="607"/>
      <c r="TBF991" s="607"/>
      <c r="TBG991" s="607"/>
      <c r="TBH991" s="607"/>
      <c r="TBI991" s="607"/>
      <c r="TBJ991" s="607"/>
      <c r="TBK991" s="607"/>
      <c r="TBL991" s="607"/>
      <c r="TBM991" s="607"/>
      <c r="TBN991" s="607"/>
      <c r="TBO991" s="607"/>
      <c r="TBP991" s="607"/>
      <c r="TBQ991" s="607"/>
      <c r="TBR991" s="607"/>
      <c r="TBS991" s="607"/>
      <c r="TBT991" s="607"/>
      <c r="TBU991" s="607"/>
      <c r="TBV991" s="607"/>
      <c r="TBW991" s="607"/>
      <c r="TBX991" s="607"/>
      <c r="TBY991" s="607"/>
      <c r="TBZ991" s="607"/>
      <c r="TCA991" s="607"/>
      <c r="TCB991" s="607"/>
      <c r="TCC991" s="607"/>
      <c r="TCD991" s="607"/>
      <c r="TCE991" s="607"/>
      <c r="TCF991" s="607"/>
      <c r="TCG991" s="607"/>
      <c r="TCH991" s="607"/>
      <c r="TCI991" s="607"/>
      <c r="TCJ991" s="607"/>
      <c r="TCK991" s="607"/>
      <c r="TCL991" s="607"/>
      <c r="TCM991" s="607"/>
      <c r="TCN991" s="607"/>
      <c r="TCO991" s="607"/>
      <c r="TCP991" s="607"/>
      <c r="TCQ991" s="607"/>
      <c r="TCR991" s="607"/>
      <c r="TCS991" s="607"/>
      <c r="TCT991" s="607"/>
      <c r="TCU991" s="607"/>
      <c r="TCV991" s="607"/>
      <c r="TCW991" s="607"/>
      <c r="TCX991" s="607"/>
      <c r="TCY991" s="607"/>
      <c r="TCZ991" s="607"/>
      <c r="TDA991" s="607"/>
      <c r="TDB991" s="607"/>
      <c r="TDC991" s="607"/>
      <c r="TDD991" s="607"/>
      <c r="TDE991" s="607"/>
      <c r="TDF991" s="607"/>
      <c r="TDG991" s="607"/>
      <c r="TDH991" s="607"/>
      <c r="TDI991" s="607"/>
      <c r="TDJ991" s="607"/>
      <c r="TDK991" s="607"/>
      <c r="TDL991" s="607"/>
      <c r="TDM991" s="607"/>
      <c r="TDN991" s="607"/>
      <c r="TDO991" s="607"/>
      <c r="TDP991" s="607"/>
      <c r="TDQ991" s="607"/>
      <c r="TDR991" s="607"/>
      <c r="TDS991" s="607"/>
      <c r="TDT991" s="607"/>
      <c r="TDU991" s="607"/>
      <c r="TDV991" s="607"/>
      <c r="TDW991" s="607"/>
      <c r="TDX991" s="607"/>
      <c r="TDY991" s="607"/>
      <c r="TDZ991" s="607"/>
      <c r="TEA991" s="607"/>
      <c r="TEB991" s="607"/>
      <c r="TEC991" s="607"/>
      <c r="TED991" s="607"/>
      <c r="TEE991" s="607"/>
      <c r="TEF991" s="607"/>
      <c r="TEG991" s="607"/>
      <c r="TEH991" s="607"/>
      <c r="TEI991" s="607"/>
      <c r="TEJ991" s="607"/>
      <c r="TEK991" s="607"/>
      <c r="TEL991" s="607"/>
      <c r="TEM991" s="607"/>
      <c r="TEN991" s="607"/>
      <c r="TEO991" s="607"/>
      <c r="TEP991" s="607"/>
      <c r="TEQ991" s="607"/>
      <c r="TER991" s="607"/>
      <c r="TES991" s="607"/>
      <c r="TET991" s="607"/>
      <c r="TEU991" s="607"/>
      <c r="TEV991" s="607"/>
      <c r="TEW991" s="607"/>
      <c r="TEX991" s="607"/>
      <c r="TEY991" s="607"/>
      <c r="TEZ991" s="607"/>
      <c r="TFA991" s="607"/>
      <c r="TFB991" s="607"/>
      <c r="TFC991" s="607"/>
      <c r="TFD991" s="607"/>
      <c r="TFE991" s="607"/>
      <c r="TFF991" s="607"/>
      <c r="TFG991" s="607"/>
      <c r="TFH991" s="607"/>
      <c r="TFI991" s="607"/>
      <c r="TFJ991" s="607"/>
      <c r="TFK991" s="607"/>
      <c r="TFL991" s="607"/>
      <c r="TFM991" s="607"/>
      <c r="TFN991" s="607"/>
      <c r="TFO991" s="607"/>
      <c r="TFP991" s="607"/>
      <c r="TFQ991" s="607"/>
      <c r="TFR991" s="607"/>
      <c r="TFS991" s="607"/>
      <c r="TFT991" s="607"/>
      <c r="TFU991" s="607"/>
      <c r="TFV991" s="607"/>
      <c r="TFW991" s="607"/>
      <c r="TFX991" s="607"/>
      <c r="TFY991" s="607"/>
      <c r="TFZ991" s="607"/>
      <c r="TGA991" s="607"/>
      <c r="TGB991" s="607"/>
      <c r="TGC991" s="607"/>
      <c r="TGD991" s="607"/>
      <c r="TGE991" s="607"/>
      <c r="TGF991" s="607"/>
      <c r="TGG991" s="607"/>
      <c r="TGH991" s="607"/>
      <c r="TGI991" s="607"/>
      <c r="TGJ991" s="607"/>
      <c r="TGK991" s="607"/>
      <c r="TGL991" s="607"/>
      <c r="TGM991" s="607"/>
      <c r="TGN991" s="607"/>
      <c r="TGO991" s="607"/>
      <c r="TGP991" s="607"/>
      <c r="TGQ991" s="607"/>
      <c r="TGR991" s="607"/>
      <c r="TGS991" s="607"/>
      <c r="TGT991" s="607"/>
      <c r="TGU991" s="607"/>
      <c r="TGV991" s="607"/>
      <c r="TGW991" s="607"/>
      <c r="TGX991" s="607"/>
      <c r="TGY991" s="607"/>
      <c r="TGZ991" s="607"/>
      <c r="THA991" s="607"/>
      <c r="THB991" s="607"/>
      <c r="THC991" s="607"/>
      <c r="THD991" s="607"/>
      <c r="THE991" s="607"/>
      <c r="THF991" s="607"/>
      <c r="THG991" s="607"/>
      <c r="THH991" s="607"/>
      <c r="THI991" s="607"/>
      <c r="THJ991" s="607"/>
      <c r="THK991" s="607"/>
      <c r="THL991" s="607"/>
      <c r="THM991" s="607"/>
      <c r="THN991" s="607"/>
      <c r="THO991" s="607"/>
      <c r="THP991" s="607"/>
      <c r="THQ991" s="607"/>
      <c r="THR991" s="607"/>
      <c r="THS991" s="607"/>
      <c r="THT991" s="607"/>
      <c r="THU991" s="607"/>
      <c r="THV991" s="607"/>
      <c r="THW991" s="607"/>
      <c r="THX991" s="607"/>
      <c r="THY991" s="607"/>
      <c r="THZ991" s="607"/>
      <c r="TIA991" s="607"/>
      <c r="TIB991" s="607"/>
      <c r="TIC991" s="607"/>
      <c r="TID991" s="607"/>
      <c r="TIE991" s="607"/>
      <c r="TIF991" s="607"/>
      <c r="TIG991" s="607"/>
      <c r="TIH991" s="607"/>
      <c r="TII991" s="607"/>
      <c r="TIJ991" s="607"/>
      <c r="TIK991" s="607"/>
      <c r="TIL991" s="607"/>
      <c r="TIM991" s="607"/>
      <c r="TIN991" s="607"/>
      <c r="TIO991" s="607"/>
      <c r="TIP991" s="607"/>
      <c r="TIQ991" s="607"/>
      <c r="TIR991" s="607"/>
      <c r="TIS991" s="607"/>
      <c r="TIT991" s="607"/>
      <c r="TIU991" s="607"/>
      <c r="TIV991" s="607"/>
      <c r="TIW991" s="607"/>
      <c r="TIX991" s="607"/>
      <c r="TIY991" s="607"/>
      <c r="TIZ991" s="607"/>
      <c r="TJA991" s="607"/>
      <c r="TJB991" s="607"/>
      <c r="TJC991" s="607"/>
      <c r="TJD991" s="607"/>
      <c r="TJE991" s="607"/>
      <c r="TJF991" s="607"/>
      <c r="TJG991" s="607"/>
      <c r="TJH991" s="607"/>
      <c r="TJI991" s="607"/>
      <c r="TJJ991" s="607"/>
      <c r="TJK991" s="607"/>
      <c r="TJL991" s="607"/>
      <c r="TJM991" s="607"/>
      <c r="TJN991" s="607"/>
      <c r="TJO991" s="607"/>
      <c r="TJP991" s="607"/>
      <c r="TJQ991" s="607"/>
      <c r="TJR991" s="607"/>
      <c r="TJS991" s="607"/>
      <c r="TJT991" s="607"/>
      <c r="TJU991" s="607"/>
      <c r="TJV991" s="607"/>
      <c r="TJW991" s="607"/>
      <c r="TJX991" s="607"/>
      <c r="TJY991" s="607"/>
      <c r="TJZ991" s="607"/>
      <c r="TKA991" s="607"/>
      <c r="TKB991" s="607"/>
      <c r="TKC991" s="607"/>
      <c r="TKD991" s="607"/>
      <c r="TKE991" s="607"/>
      <c r="TKF991" s="607"/>
      <c r="TKG991" s="607"/>
      <c r="TKH991" s="607"/>
      <c r="TKI991" s="607"/>
      <c r="TKJ991" s="607"/>
      <c r="TKK991" s="607"/>
      <c r="TKL991" s="607"/>
      <c r="TKM991" s="607"/>
      <c r="TKN991" s="607"/>
      <c r="TKO991" s="607"/>
      <c r="TKP991" s="607"/>
      <c r="TKQ991" s="607"/>
      <c r="TKR991" s="607"/>
      <c r="TKS991" s="607"/>
      <c r="TKT991" s="607"/>
      <c r="TKU991" s="607"/>
      <c r="TKV991" s="607"/>
      <c r="TKW991" s="607"/>
      <c r="TKX991" s="607"/>
      <c r="TKY991" s="607"/>
      <c r="TKZ991" s="607"/>
      <c r="TLA991" s="607"/>
      <c r="TLB991" s="607"/>
      <c r="TLC991" s="607"/>
      <c r="TLD991" s="607"/>
      <c r="TLE991" s="607"/>
      <c r="TLF991" s="607"/>
      <c r="TLG991" s="607"/>
      <c r="TLH991" s="607"/>
      <c r="TLI991" s="607"/>
      <c r="TLJ991" s="607"/>
      <c r="TLK991" s="607"/>
      <c r="TLL991" s="607"/>
      <c r="TLM991" s="607"/>
      <c r="TLN991" s="607"/>
      <c r="TLO991" s="607"/>
      <c r="TLP991" s="607"/>
      <c r="TLQ991" s="607"/>
      <c r="TLR991" s="607"/>
      <c r="TLS991" s="607"/>
      <c r="TLT991" s="607"/>
      <c r="TLU991" s="607"/>
      <c r="TLV991" s="607"/>
      <c r="TLW991" s="607"/>
      <c r="TLX991" s="607"/>
      <c r="TLY991" s="607"/>
      <c r="TLZ991" s="607"/>
      <c r="TMA991" s="607"/>
      <c r="TMB991" s="607"/>
      <c r="TMC991" s="607"/>
      <c r="TMD991" s="607"/>
      <c r="TME991" s="607"/>
      <c r="TMF991" s="607"/>
      <c r="TMG991" s="607"/>
      <c r="TMH991" s="607"/>
      <c r="TMI991" s="607"/>
      <c r="TMJ991" s="607"/>
      <c r="TMK991" s="607"/>
      <c r="TML991" s="607"/>
      <c r="TMM991" s="607"/>
      <c r="TMN991" s="607"/>
      <c r="TMO991" s="607"/>
      <c r="TMP991" s="607"/>
      <c r="TMQ991" s="607"/>
      <c r="TMR991" s="607"/>
      <c r="TMS991" s="607"/>
      <c r="TMT991" s="607"/>
      <c r="TMU991" s="607"/>
      <c r="TMV991" s="607"/>
      <c r="TMW991" s="607"/>
      <c r="TMX991" s="607"/>
      <c r="TMY991" s="607"/>
      <c r="TMZ991" s="607"/>
      <c r="TNA991" s="607"/>
      <c r="TNB991" s="607"/>
      <c r="TNC991" s="607"/>
      <c r="TND991" s="607"/>
      <c r="TNE991" s="607"/>
      <c r="TNF991" s="607"/>
      <c r="TNG991" s="607"/>
      <c r="TNH991" s="607"/>
      <c r="TNI991" s="607"/>
      <c r="TNJ991" s="607"/>
      <c r="TNK991" s="607"/>
      <c r="TNL991" s="607"/>
      <c r="TNM991" s="607"/>
      <c r="TNN991" s="607"/>
      <c r="TNO991" s="607"/>
      <c r="TNP991" s="607"/>
      <c r="TNQ991" s="607"/>
      <c r="TNR991" s="607"/>
      <c r="TNS991" s="607"/>
      <c r="TNT991" s="607"/>
      <c r="TNU991" s="607"/>
      <c r="TNV991" s="607"/>
      <c r="TNW991" s="607"/>
      <c r="TNX991" s="607"/>
      <c r="TNY991" s="607"/>
      <c r="TNZ991" s="607"/>
      <c r="TOA991" s="607"/>
      <c r="TOB991" s="607"/>
      <c r="TOC991" s="607"/>
      <c r="TOD991" s="607"/>
      <c r="TOE991" s="607"/>
      <c r="TOF991" s="607"/>
      <c r="TOG991" s="607"/>
      <c r="TOH991" s="607"/>
      <c r="TOI991" s="607"/>
      <c r="TOJ991" s="607"/>
      <c r="TOK991" s="607"/>
      <c r="TOL991" s="607"/>
      <c r="TOM991" s="607"/>
      <c r="TON991" s="607"/>
      <c r="TOO991" s="607"/>
      <c r="TOP991" s="607"/>
      <c r="TOQ991" s="607"/>
      <c r="TOR991" s="607"/>
      <c r="TOS991" s="607"/>
      <c r="TOT991" s="607"/>
      <c r="TOU991" s="607"/>
      <c r="TOV991" s="607"/>
      <c r="TOW991" s="607"/>
      <c r="TOX991" s="607"/>
      <c r="TOY991" s="607"/>
      <c r="TOZ991" s="607"/>
      <c r="TPA991" s="607"/>
      <c r="TPB991" s="607"/>
      <c r="TPC991" s="607"/>
      <c r="TPD991" s="607"/>
      <c r="TPE991" s="607"/>
      <c r="TPF991" s="607"/>
      <c r="TPG991" s="607"/>
      <c r="TPH991" s="607"/>
      <c r="TPI991" s="607"/>
      <c r="TPJ991" s="607"/>
      <c r="TPK991" s="607"/>
      <c r="TPL991" s="607"/>
      <c r="TPM991" s="607"/>
      <c r="TPN991" s="607"/>
      <c r="TPO991" s="607"/>
      <c r="TPP991" s="607"/>
      <c r="TPQ991" s="607"/>
      <c r="TPR991" s="607"/>
      <c r="TPS991" s="607"/>
      <c r="TPT991" s="607"/>
      <c r="TPU991" s="607"/>
      <c r="TPV991" s="607"/>
      <c r="TPW991" s="607"/>
      <c r="TPX991" s="607"/>
      <c r="TPY991" s="607"/>
      <c r="TPZ991" s="607"/>
      <c r="TQA991" s="607"/>
      <c r="TQB991" s="607"/>
      <c r="TQC991" s="607"/>
      <c r="TQD991" s="607"/>
      <c r="TQE991" s="607"/>
      <c r="TQF991" s="607"/>
      <c r="TQG991" s="607"/>
      <c r="TQH991" s="607"/>
      <c r="TQI991" s="607"/>
      <c r="TQJ991" s="607"/>
      <c r="TQK991" s="607"/>
      <c r="TQL991" s="607"/>
      <c r="TQM991" s="607"/>
      <c r="TQN991" s="607"/>
      <c r="TQO991" s="607"/>
      <c r="TQP991" s="607"/>
      <c r="TQQ991" s="607"/>
      <c r="TQR991" s="607"/>
      <c r="TQS991" s="607"/>
      <c r="TQT991" s="607"/>
      <c r="TQU991" s="607"/>
      <c r="TQV991" s="607"/>
      <c r="TQW991" s="607"/>
      <c r="TQX991" s="607"/>
      <c r="TQY991" s="607"/>
      <c r="TQZ991" s="607"/>
      <c r="TRA991" s="607"/>
      <c r="TRB991" s="607"/>
      <c r="TRC991" s="607"/>
      <c r="TRD991" s="607"/>
      <c r="TRE991" s="607"/>
      <c r="TRF991" s="607"/>
      <c r="TRG991" s="607"/>
      <c r="TRH991" s="607"/>
      <c r="TRI991" s="607"/>
      <c r="TRJ991" s="607"/>
      <c r="TRK991" s="607"/>
      <c r="TRL991" s="607"/>
      <c r="TRM991" s="607"/>
      <c r="TRN991" s="607"/>
      <c r="TRO991" s="607"/>
      <c r="TRP991" s="607"/>
      <c r="TRQ991" s="607"/>
      <c r="TRR991" s="607"/>
      <c r="TRS991" s="607"/>
      <c r="TRT991" s="607"/>
      <c r="TRU991" s="607"/>
      <c r="TRV991" s="607"/>
      <c r="TRW991" s="607"/>
      <c r="TRX991" s="607"/>
      <c r="TRY991" s="607"/>
      <c r="TRZ991" s="607"/>
      <c r="TSA991" s="607"/>
      <c r="TSB991" s="607"/>
      <c r="TSC991" s="607"/>
      <c r="TSD991" s="607"/>
      <c r="TSE991" s="607"/>
      <c r="TSF991" s="607"/>
      <c r="TSG991" s="607"/>
      <c r="TSH991" s="607"/>
      <c r="TSI991" s="607"/>
      <c r="TSJ991" s="607"/>
      <c r="TSK991" s="607"/>
      <c r="TSL991" s="607"/>
      <c r="TSM991" s="607"/>
      <c r="TSN991" s="607"/>
      <c r="TSO991" s="607"/>
      <c r="TSP991" s="607"/>
      <c r="TSQ991" s="607"/>
      <c r="TSR991" s="607"/>
      <c r="TSS991" s="607"/>
      <c r="TST991" s="607"/>
      <c r="TSU991" s="607"/>
      <c r="TSV991" s="607"/>
      <c r="TSW991" s="607"/>
      <c r="TSX991" s="607"/>
      <c r="TSY991" s="607"/>
      <c r="TSZ991" s="607"/>
      <c r="TTA991" s="607"/>
      <c r="TTB991" s="607"/>
      <c r="TTC991" s="607"/>
      <c r="TTD991" s="607"/>
      <c r="TTE991" s="607"/>
      <c r="TTF991" s="607"/>
      <c r="TTG991" s="607"/>
      <c r="TTH991" s="607"/>
      <c r="TTI991" s="607"/>
      <c r="TTJ991" s="607"/>
      <c r="TTK991" s="607"/>
      <c r="TTL991" s="607"/>
      <c r="TTM991" s="607"/>
      <c r="TTN991" s="607"/>
      <c r="TTO991" s="607"/>
      <c r="TTP991" s="607"/>
      <c r="TTQ991" s="607"/>
      <c r="TTR991" s="607"/>
      <c r="TTS991" s="607"/>
      <c r="TTT991" s="607"/>
      <c r="TTU991" s="607"/>
      <c r="TTV991" s="607"/>
      <c r="TTW991" s="607"/>
      <c r="TTX991" s="607"/>
      <c r="TTY991" s="607"/>
      <c r="TTZ991" s="607"/>
      <c r="TUA991" s="607"/>
      <c r="TUB991" s="607"/>
      <c r="TUC991" s="607"/>
      <c r="TUD991" s="607"/>
      <c r="TUE991" s="607"/>
      <c r="TUF991" s="607"/>
      <c r="TUG991" s="607"/>
      <c r="TUH991" s="607"/>
      <c r="TUI991" s="607"/>
      <c r="TUJ991" s="607"/>
      <c r="TUK991" s="607"/>
      <c r="TUL991" s="607"/>
      <c r="TUM991" s="607"/>
      <c r="TUN991" s="607"/>
      <c r="TUO991" s="607"/>
      <c r="TUP991" s="607"/>
      <c r="TUQ991" s="607"/>
      <c r="TUR991" s="607"/>
      <c r="TUS991" s="607"/>
      <c r="TUT991" s="607"/>
      <c r="TUU991" s="607"/>
      <c r="TUV991" s="607"/>
      <c r="TUW991" s="607"/>
      <c r="TUX991" s="607"/>
      <c r="TUY991" s="607"/>
      <c r="TUZ991" s="607"/>
      <c r="TVA991" s="607"/>
      <c r="TVB991" s="607"/>
      <c r="TVC991" s="607"/>
      <c r="TVD991" s="607"/>
      <c r="TVE991" s="607"/>
      <c r="TVF991" s="607"/>
      <c r="TVG991" s="607"/>
      <c r="TVH991" s="607"/>
      <c r="TVI991" s="607"/>
      <c r="TVJ991" s="607"/>
      <c r="TVK991" s="607"/>
      <c r="TVL991" s="607"/>
      <c r="TVM991" s="607"/>
      <c r="TVN991" s="607"/>
      <c r="TVO991" s="607"/>
      <c r="TVP991" s="607"/>
      <c r="TVQ991" s="607"/>
      <c r="TVR991" s="607"/>
      <c r="TVS991" s="607"/>
      <c r="TVT991" s="607"/>
      <c r="TVU991" s="607"/>
      <c r="TVV991" s="607"/>
      <c r="TVW991" s="607"/>
      <c r="TVX991" s="607"/>
      <c r="TVY991" s="607"/>
      <c r="TVZ991" s="607"/>
      <c r="TWA991" s="607"/>
      <c r="TWB991" s="607"/>
      <c r="TWC991" s="607"/>
      <c r="TWD991" s="607"/>
      <c r="TWE991" s="607"/>
      <c r="TWF991" s="607"/>
      <c r="TWG991" s="607"/>
      <c r="TWH991" s="607"/>
      <c r="TWI991" s="607"/>
      <c r="TWJ991" s="607"/>
      <c r="TWK991" s="607"/>
      <c r="TWL991" s="607"/>
      <c r="TWM991" s="607"/>
      <c r="TWN991" s="607"/>
      <c r="TWO991" s="607"/>
      <c r="TWP991" s="607"/>
      <c r="TWQ991" s="607"/>
      <c r="TWR991" s="607"/>
      <c r="TWS991" s="607"/>
      <c r="TWT991" s="607"/>
      <c r="TWU991" s="607"/>
      <c r="TWV991" s="607"/>
      <c r="TWW991" s="607"/>
      <c r="TWX991" s="607"/>
      <c r="TWY991" s="607"/>
      <c r="TWZ991" s="607"/>
      <c r="TXA991" s="607"/>
      <c r="TXB991" s="607"/>
      <c r="TXC991" s="607"/>
      <c r="TXD991" s="607"/>
      <c r="TXE991" s="607"/>
      <c r="TXF991" s="607"/>
      <c r="TXG991" s="607"/>
      <c r="TXH991" s="607"/>
      <c r="TXI991" s="607"/>
      <c r="TXJ991" s="607"/>
      <c r="TXK991" s="607"/>
      <c r="TXL991" s="607"/>
      <c r="TXM991" s="607"/>
      <c r="TXN991" s="607"/>
      <c r="TXO991" s="607"/>
      <c r="TXP991" s="607"/>
      <c r="TXQ991" s="607"/>
      <c r="TXR991" s="607"/>
      <c r="TXS991" s="607"/>
      <c r="TXT991" s="607"/>
      <c r="TXU991" s="607"/>
      <c r="TXV991" s="607"/>
      <c r="TXW991" s="607"/>
      <c r="TXX991" s="607"/>
      <c r="TXY991" s="607"/>
      <c r="TXZ991" s="607"/>
      <c r="TYA991" s="607"/>
      <c r="TYB991" s="607"/>
      <c r="TYC991" s="607"/>
      <c r="TYD991" s="607"/>
      <c r="TYE991" s="607"/>
      <c r="TYF991" s="607"/>
      <c r="TYG991" s="607"/>
      <c r="TYH991" s="607"/>
      <c r="TYI991" s="607"/>
      <c r="TYJ991" s="607"/>
      <c r="TYK991" s="607"/>
      <c r="TYL991" s="607"/>
      <c r="TYM991" s="607"/>
      <c r="TYN991" s="607"/>
      <c r="TYO991" s="607"/>
      <c r="TYP991" s="607"/>
      <c r="TYQ991" s="607"/>
      <c r="TYR991" s="607"/>
      <c r="TYS991" s="607"/>
      <c r="TYT991" s="607"/>
      <c r="TYU991" s="607"/>
      <c r="TYV991" s="607"/>
      <c r="TYW991" s="607"/>
      <c r="TYX991" s="607"/>
      <c r="TYY991" s="607"/>
      <c r="TYZ991" s="607"/>
      <c r="TZA991" s="607"/>
      <c r="TZB991" s="607"/>
      <c r="TZC991" s="607"/>
      <c r="TZD991" s="607"/>
      <c r="TZE991" s="607"/>
      <c r="TZF991" s="607"/>
      <c r="TZG991" s="607"/>
      <c r="TZH991" s="607"/>
      <c r="TZI991" s="607"/>
      <c r="TZJ991" s="607"/>
      <c r="TZK991" s="607"/>
      <c r="TZL991" s="607"/>
      <c r="TZM991" s="607"/>
      <c r="TZN991" s="607"/>
      <c r="TZO991" s="607"/>
      <c r="TZP991" s="607"/>
      <c r="TZQ991" s="607"/>
      <c r="TZR991" s="607"/>
      <c r="TZS991" s="607"/>
      <c r="TZT991" s="607"/>
      <c r="TZU991" s="607"/>
      <c r="TZV991" s="607"/>
      <c r="TZW991" s="607"/>
      <c r="TZX991" s="607"/>
      <c r="TZY991" s="607"/>
      <c r="TZZ991" s="607"/>
      <c r="UAA991" s="607"/>
      <c r="UAB991" s="607"/>
      <c r="UAC991" s="607"/>
      <c r="UAD991" s="607"/>
      <c r="UAE991" s="607"/>
      <c r="UAF991" s="607"/>
      <c r="UAG991" s="607"/>
      <c r="UAH991" s="607"/>
      <c r="UAI991" s="607"/>
      <c r="UAJ991" s="607"/>
      <c r="UAK991" s="607"/>
      <c r="UAL991" s="607"/>
      <c r="UAM991" s="607"/>
      <c r="UAN991" s="607"/>
      <c r="UAO991" s="607"/>
      <c r="UAP991" s="607"/>
      <c r="UAQ991" s="607"/>
      <c r="UAR991" s="607"/>
      <c r="UAS991" s="607"/>
      <c r="UAT991" s="607"/>
      <c r="UAU991" s="607"/>
      <c r="UAV991" s="607"/>
      <c r="UAW991" s="607"/>
      <c r="UAX991" s="607"/>
      <c r="UAY991" s="607"/>
      <c r="UAZ991" s="607"/>
      <c r="UBA991" s="607"/>
      <c r="UBB991" s="607"/>
      <c r="UBC991" s="607"/>
      <c r="UBD991" s="607"/>
      <c r="UBE991" s="607"/>
      <c r="UBF991" s="607"/>
      <c r="UBG991" s="607"/>
      <c r="UBH991" s="607"/>
      <c r="UBI991" s="607"/>
      <c r="UBJ991" s="607"/>
      <c r="UBK991" s="607"/>
      <c r="UBL991" s="607"/>
      <c r="UBM991" s="607"/>
      <c r="UBN991" s="607"/>
      <c r="UBO991" s="607"/>
      <c r="UBP991" s="607"/>
      <c r="UBQ991" s="607"/>
      <c r="UBR991" s="607"/>
      <c r="UBS991" s="607"/>
      <c r="UBT991" s="607"/>
      <c r="UBU991" s="607"/>
      <c r="UBV991" s="607"/>
      <c r="UBW991" s="607"/>
      <c r="UBX991" s="607"/>
      <c r="UBY991" s="607"/>
      <c r="UBZ991" s="607"/>
      <c r="UCA991" s="607"/>
      <c r="UCB991" s="607"/>
      <c r="UCC991" s="607"/>
      <c r="UCD991" s="607"/>
      <c r="UCE991" s="607"/>
      <c r="UCF991" s="607"/>
      <c r="UCG991" s="607"/>
      <c r="UCH991" s="607"/>
      <c r="UCI991" s="607"/>
      <c r="UCJ991" s="607"/>
      <c r="UCK991" s="607"/>
      <c r="UCL991" s="607"/>
      <c r="UCM991" s="607"/>
      <c r="UCN991" s="607"/>
      <c r="UCO991" s="607"/>
      <c r="UCP991" s="607"/>
      <c r="UCQ991" s="607"/>
      <c r="UCR991" s="607"/>
      <c r="UCS991" s="607"/>
      <c r="UCT991" s="607"/>
      <c r="UCU991" s="607"/>
      <c r="UCV991" s="607"/>
      <c r="UCW991" s="607"/>
      <c r="UCX991" s="607"/>
      <c r="UCY991" s="607"/>
      <c r="UCZ991" s="607"/>
      <c r="UDA991" s="607"/>
      <c r="UDB991" s="607"/>
      <c r="UDC991" s="607"/>
      <c r="UDD991" s="607"/>
      <c r="UDE991" s="607"/>
      <c r="UDF991" s="607"/>
      <c r="UDG991" s="607"/>
      <c r="UDH991" s="607"/>
      <c r="UDI991" s="607"/>
      <c r="UDJ991" s="607"/>
      <c r="UDK991" s="607"/>
      <c r="UDL991" s="607"/>
      <c r="UDM991" s="607"/>
      <c r="UDN991" s="607"/>
      <c r="UDO991" s="607"/>
      <c r="UDP991" s="607"/>
      <c r="UDQ991" s="607"/>
      <c r="UDR991" s="607"/>
      <c r="UDS991" s="607"/>
      <c r="UDT991" s="607"/>
      <c r="UDU991" s="607"/>
      <c r="UDV991" s="607"/>
      <c r="UDW991" s="607"/>
      <c r="UDX991" s="607"/>
      <c r="UDY991" s="607"/>
      <c r="UDZ991" s="607"/>
      <c r="UEA991" s="607"/>
      <c r="UEB991" s="607"/>
      <c r="UEC991" s="607"/>
      <c r="UED991" s="607"/>
      <c r="UEE991" s="607"/>
      <c r="UEF991" s="607"/>
      <c r="UEG991" s="607"/>
      <c r="UEH991" s="607"/>
      <c r="UEI991" s="607"/>
      <c r="UEJ991" s="607"/>
      <c r="UEK991" s="607"/>
      <c r="UEL991" s="607"/>
      <c r="UEM991" s="607"/>
      <c r="UEN991" s="607"/>
      <c r="UEO991" s="607"/>
      <c r="UEP991" s="607"/>
      <c r="UEQ991" s="607"/>
      <c r="UER991" s="607"/>
      <c r="UES991" s="607"/>
      <c r="UET991" s="607"/>
      <c r="UEU991" s="607"/>
      <c r="UEV991" s="607"/>
      <c r="UEW991" s="607"/>
      <c r="UEX991" s="607"/>
      <c r="UEY991" s="607"/>
      <c r="UEZ991" s="607"/>
      <c r="UFA991" s="607"/>
      <c r="UFB991" s="607"/>
      <c r="UFC991" s="607"/>
      <c r="UFD991" s="607"/>
      <c r="UFE991" s="607"/>
      <c r="UFF991" s="607"/>
      <c r="UFG991" s="607"/>
      <c r="UFH991" s="607"/>
      <c r="UFI991" s="607"/>
      <c r="UFJ991" s="607"/>
      <c r="UFK991" s="607"/>
      <c r="UFL991" s="607"/>
      <c r="UFM991" s="607"/>
      <c r="UFN991" s="607"/>
      <c r="UFO991" s="607"/>
      <c r="UFP991" s="607"/>
      <c r="UFQ991" s="607"/>
      <c r="UFR991" s="607"/>
      <c r="UFS991" s="607"/>
      <c r="UFT991" s="607"/>
      <c r="UFU991" s="607"/>
      <c r="UFV991" s="607"/>
      <c r="UFW991" s="607"/>
      <c r="UFX991" s="607"/>
      <c r="UFY991" s="607"/>
      <c r="UFZ991" s="607"/>
      <c r="UGA991" s="607"/>
      <c r="UGB991" s="607"/>
      <c r="UGC991" s="607"/>
      <c r="UGD991" s="607"/>
      <c r="UGE991" s="607"/>
      <c r="UGF991" s="607"/>
      <c r="UGG991" s="607"/>
      <c r="UGH991" s="607"/>
      <c r="UGI991" s="607"/>
      <c r="UGJ991" s="607"/>
      <c r="UGK991" s="607"/>
      <c r="UGL991" s="607"/>
      <c r="UGM991" s="607"/>
      <c r="UGN991" s="607"/>
      <c r="UGO991" s="607"/>
      <c r="UGP991" s="607"/>
      <c r="UGQ991" s="607"/>
      <c r="UGR991" s="607"/>
      <c r="UGS991" s="607"/>
      <c r="UGT991" s="607"/>
      <c r="UGU991" s="607"/>
      <c r="UGV991" s="607"/>
      <c r="UGW991" s="607"/>
      <c r="UGX991" s="607"/>
      <c r="UGY991" s="607"/>
      <c r="UGZ991" s="607"/>
      <c r="UHA991" s="607"/>
      <c r="UHB991" s="607"/>
      <c r="UHC991" s="607"/>
      <c r="UHD991" s="607"/>
      <c r="UHE991" s="607"/>
      <c r="UHF991" s="607"/>
      <c r="UHG991" s="607"/>
      <c r="UHH991" s="607"/>
      <c r="UHI991" s="607"/>
      <c r="UHJ991" s="607"/>
      <c r="UHK991" s="607"/>
      <c r="UHL991" s="607"/>
      <c r="UHM991" s="607"/>
      <c r="UHN991" s="607"/>
      <c r="UHO991" s="607"/>
      <c r="UHP991" s="607"/>
      <c r="UHQ991" s="607"/>
      <c r="UHR991" s="607"/>
      <c r="UHS991" s="607"/>
      <c r="UHT991" s="607"/>
      <c r="UHU991" s="607"/>
      <c r="UHV991" s="607"/>
      <c r="UHW991" s="607"/>
      <c r="UHX991" s="607"/>
      <c r="UHY991" s="607"/>
      <c r="UHZ991" s="607"/>
      <c r="UIA991" s="607"/>
      <c r="UIB991" s="607"/>
      <c r="UIC991" s="607"/>
      <c r="UID991" s="607"/>
      <c r="UIE991" s="607"/>
      <c r="UIF991" s="607"/>
      <c r="UIG991" s="607"/>
      <c r="UIH991" s="607"/>
      <c r="UII991" s="607"/>
      <c r="UIJ991" s="607"/>
      <c r="UIK991" s="607"/>
      <c r="UIL991" s="607"/>
      <c r="UIM991" s="607"/>
      <c r="UIN991" s="607"/>
      <c r="UIO991" s="607"/>
      <c r="UIP991" s="607"/>
      <c r="UIQ991" s="607"/>
      <c r="UIR991" s="607"/>
      <c r="UIS991" s="607"/>
      <c r="UIT991" s="607"/>
      <c r="UIU991" s="607"/>
      <c r="UIV991" s="607"/>
      <c r="UIW991" s="607"/>
      <c r="UIX991" s="607"/>
      <c r="UIY991" s="607"/>
      <c r="UIZ991" s="607"/>
      <c r="UJA991" s="607"/>
      <c r="UJB991" s="607"/>
      <c r="UJC991" s="607"/>
      <c r="UJD991" s="607"/>
      <c r="UJE991" s="607"/>
      <c r="UJF991" s="607"/>
      <c r="UJG991" s="607"/>
      <c r="UJH991" s="607"/>
      <c r="UJI991" s="607"/>
      <c r="UJJ991" s="607"/>
      <c r="UJK991" s="607"/>
      <c r="UJL991" s="607"/>
      <c r="UJM991" s="607"/>
      <c r="UJN991" s="607"/>
      <c r="UJO991" s="607"/>
      <c r="UJP991" s="607"/>
      <c r="UJQ991" s="607"/>
      <c r="UJR991" s="607"/>
      <c r="UJS991" s="607"/>
      <c r="UJT991" s="607"/>
      <c r="UJU991" s="607"/>
      <c r="UJV991" s="607"/>
      <c r="UJW991" s="607"/>
      <c r="UJX991" s="607"/>
      <c r="UJY991" s="607"/>
      <c r="UJZ991" s="607"/>
      <c r="UKA991" s="607"/>
      <c r="UKB991" s="607"/>
      <c r="UKC991" s="607"/>
      <c r="UKD991" s="607"/>
      <c r="UKE991" s="607"/>
      <c r="UKF991" s="607"/>
      <c r="UKG991" s="607"/>
      <c r="UKH991" s="607"/>
      <c r="UKI991" s="607"/>
      <c r="UKJ991" s="607"/>
      <c r="UKK991" s="607"/>
      <c r="UKL991" s="607"/>
      <c r="UKM991" s="607"/>
      <c r="UKN991" s="607"/>
      <c r="UKO991" s="607"/>
      <c r="UKP991" s="607"/>
      <c r="UKQ991" s="607"/>
      <c r="UKR991" s="607"/>
      <c r="UKS991" s="607"/>
      <c r="UKT991" s="607"/>
      <c r="UKU991" s="607"/>
      <c r="UKV991" s="607"/>
      <c r="UKW991" s="607"/>
      <c r="UKX991" s="607"/>
      <c r="UKY991" s="607"/>
      <c r="UKZ991" s="607"/>
      <c r="ULA991" s="607"/>
      <c r="ULB991" s="607"/>
      <c r="ULC991" s="607"/>
      <c r="ULD991" s="607"/>
      <c r="ULE991" s="607"/>
      <c r="ULF991" s="607"/>
      <c r="ULG991" s="607"/>
      <c r="ULH991" s="607"/>
      <c r="ULI991" s="607"/>
      <c r="ULJ991" s="607"/>
      <c r="ULK991" s="607"/>
      <c r="ULL991" s="607"/>
      <c r="ULM991" s="607"/>
      <c r="ULN991" s="607"/>
      <c r="ULO991" s="607"/>
      <c r="ULP991" s="607"/>
      <c r="ULQ991" s="607"/>
      <c r="ULR991" s="607"/>
      <c r="ULS991" s="607"/>
      <c r="ULT991" s="607"/>
      <c r="ULU991" s="607"/>
      <c r="ULV991" s="607"/>
      <c r="ULW991" s="607"/>
      <c r="ULX991" s="607"/>
      <c r="ULY991" s="607"/>
      <c r="ULZ991" s="607"/>
      <c r="UMA991" s="607"/>
      <c r="UMB991" s="607"/>
      <c r="UMC991" s="607"/>
      <c r="UMD991" s="607"/>
      <c r="UME991" s="607"/>
      <c r="UMF991" s="607"/>
      <c r="UMG991" s="607"/>
      <c r="UMH991" s="607"/>
      <c r="UMI991" s="607"/>
      <c r="UMJ991" s="607"/>
      <c r="UMK991" s="607"/>
      <c r="UML991" s="607"/>
      <c r="UMM991" s="607"/>
      <c r="UMN991" s="607"/>
      <c r="UMO991" s="607"/>
      <c r="UMP991" s="607"/>
      <c r="UMQ991" s="607"/>
      <c r="UMR991" s="607"/>
      <c r="UMS991" s="607"/>
      <c r="UMT991" s="607"/>
      <c r="UMU991" s="607"/>
      <c r="UMV991" s="607"/>
      <c r="UMW991" s="607"/>
      <c r="UMX991" s="607"/>
      <c r="UMY991" s="607"/>
      <c r="UMZ991" s="607"/>
      <c r="UNA991" s="607"/>
      <c r="UNB991" s="607"/>
      <c r="UNC991" s="607"/>
      <c r="UND991" s="607"/>
      <c r="UNE991" s="607"/>
      <c r="UNF991" s="607"/>
      <c r="UNG991" s="607"/>
      <c r="UNH991" s="607"/>
      <c r="UNI991" s="607"/>
      <c r="UNJ991" s="607"/>
      <c r="UNK991" s="607"/>
      <c r="UNL991" s="607"/>
      <c r="UNM991" s="607"/>
      <c r="UNN991" s="607"/>
      <c r="UNO991" s="607"/>
      <c r="UNP991" s="607"/>
      <c r="UNQ991" s="607"/>
      <c r="UNR991" s="607"/>
      <c r="UNS991" s="607"/>
      <c r="UNT991" s="607"/>
      <c r="UNU991" s="607"/>
      <c r="UNV991" s="607"/>
      <c r="UNW991" s="607"/>
      <c r="UNX991" s="607"/>
      <c r="UNY991" s="607"/>
      <c r="UNZ991" s="607"/>
      <c r="UOA991" s="607"/>
      <c r="UOB991" s="607"/>
      <c r="UOC991" s="607"/>
      <c r="UOD991" s="607"/>
      <c r="UOE991" s="607"/>
      <c r="UOF991" s="607"/>
      <c r="UOG991" s="607"/>
      <c r="UOH991" s="607"/>
      <c r="UOI991" s="607"/>
      <c r="UOJ991" s="607"/>
      <c r="UOK991" s="607"/>
      <c r="UOL991" s="607"/>
      <c r="UOM991" s="607"/>
      <c r="UON991" s="607"/>
      <c r="UOO991" s="607"/>
      <c r="UOP991" s="607"/>
      <c r="UOQ991" s="607"/>
      <c r="UOR991" s="607"/>
      <c r="UOS991" s="607"/>
      <c r="UOT991" s="607"/>
      <c r="UOU991" s="607"/>
      <c r="UOV991" s="607"/>
      <c r="UOW991" s="607"/>
      <c r="UOX991" s="607"/>
      <c r="UOY991" s="607"/>
      <c r="UOZ991" s="607"/>
      <c r="UPA991" s="607"/>
      <c r="UPB991" s="607"/>
      <c r="UPC991" s="607"/>
      <c r="UPD991" s="607"/>
      <c r="UPE991" s="607"/>
      <c r="UPF991" s="607"/>
      <c r="UPG991" s="607"/>
      <c r="UPH991" s="607"/>
      <c r="UPI991" s="607"/>
      <c r="UPJ991" s="607"/>
      <c r="UPK991" s="607"/>
      <c r="UPL991" s="607"/>
      <c r="UPM991" s="607"/>
      <c r="UPN991" s="607"/>
      <c r="UPO991" s="607"/>
      <c r="UPP991" s="607"/>
      <c r="UPQ991" s="607"/>
      <c r="UPR991" s="607"/>
      <c r="UPS991" s="607"/>
      <c r="UPT991" s="607"/>
      <c r="UPU991" s="607"/>
      <c r="UPV991" s="607"/>
      <c r="UPW991" s="607"/>
      <c r="UPX991" s="607"/>
      <c r="UPY991" s="607"/>
      <c r="UPZ991" s="607"/>
      <c r="UQA991" s="607"/>
      <c r="UQB991" s="607"/>
      <c r="UQC991" s="607"/>
      <c r="UQD991" s="607"/>
      <c r="UQE991" s="607"/>
      <c r="UQF991" s="607"/>
      <c r="UQG991" s="607"/>
      <c r="UQH991" s="607"/>
      <c r="UQI991" s="607"/>
      <c r="UQJ991" s="607"/>
      <c r="UQK991" s="607"/>
      <c r="UQL991" s="607"/>
      <c r="UQM991" s="607"/>
      <c r="UQN991" s="607"/>
      <c r="UQO991" s="607"/>
      <c r="UQP991" s="607"/>
      <c r="UQQ991" s="607"/>
      <c r="UQR991" s="607"/>
      <c r="UQS991" s="607"/>
      <c r="UQT991" s="607"/>
      <c r="UQU991" s="607"/>
      <c r="UQV991" s="607"/>
      <c r="UQW991" s="607"/>
      <c r="UQX991" s="607"/>
      <c r="UQY991" s="607"/>
      <c r="UQZ991" s="607"/>
      <c r="URA991" s="607"/>
      <c r="URB991" s="607"/>
      <c r="URC991" s="607"/>
      <c r="URD991" s="607"/>
      <c r="URE991" s="607"/>
      <c r="URF991" s="607"/>
      <c r="URG991" s="607"/>
      <c r="URH991" s="607"/>
      <c r="URI991" s="607"/>
      <c r="URJ991" s="607"/>
      <c r="URK991" s="607"/>
      <c r="URL991" s="607"/>
      <c r="URM991" s="607"/>
      <c r="URN991" s="607"/>
      <c r="URO991" s="607"/>
      <c r="URP991" s="607"/>
      <c r="URQ991" s="607"/>
      <c r="URR991" s="607"/>
      <c r="URS991" s="607"/>
      <c r="URT991" s="607"/>
      <c r="URU991" s="607"/>
      <c r="URV991" s="607"/>
      <c r="URW991" s="607"/>
      <c r="URX991" s="607"/>
      <c r="URY991" s="607"/>
      <c r="URZ991" s="607"/>
      <c r="USA991" s="607"/>
      <c r="USB991" s="607"/>
      <c r="USC991" s="607"/>
      <c r="USD991" s="607"/>
      <c r="USE991" s="607"/>
      <c r="USF991" s="607"/>
      <c r="USG991" s="607"/>
      <c r="USH991" s="607"/>
      <c r="USI991" s="607"/>
      <c r="USJ991" s="607"/>
      <c r="USK991" s="607"/>
      <c r="USL991" s="607"/>
      <c r="USM991" s="607"/>
      <c r="USN991" s="607"/>
      <c r="USO991" s="607"/>
      <c r="USP991" s="607"/>
      <c r="USQ991" s="607"/>
      <c r="USR991" s="607"/>
      <c r="USS991" s="607"/>
      <c r="UST991" s="607"/>
      <c r="USU991" s="607"/>
      <c r="USV991" s="607"/>
      <c r="USW991" s="607"/>
      <c r="USX991" s="607"/>
      <c r="USY991" s="607"/>
      <c r="USZ991" s="607"/>
      <c r="UTA991" s="607"/>
      <c r="UTB991" s="607"/>
      <c r="UTC991" s="607"/>
      <c r="UTD991" s="607"/>
      <c r="UTE991" s="607"/>
      <c r="UTF991" s="607"/>
      <c r="UTG991" s="607"/>
      <c r="UTH991" s="607"/>
      <c r="UTI991" s="607"/>
      <c r="UTJ991" s="607"/>
      <c r="UTK991" s="607"/>
      <c r="UTL991" s="607"/>
      <c r="UTM991" s="607"/>
      <c r="UTN991" s="607"/>
      <c r="UTO991" s="607"/>
      <c r="UTP991" s="607"/>
      <c r="UTQ991" s="607"/>
      <c r="UTR991" s="607"/>
      <c r="UTS991" s="607"/>
      <c r="UTT991" s="607"/>
      <c r="UTU991" s="607"/>
      <c r="UTV991" s="607"/>
      <c r="UTW991" s="607"/>
      <c r="UTX991" s="607"/>
      <c r="UTY991" s="607"/>
      <c r="UTZ991" s="607"/>
      <c r="UUA991" s="607"/>
      <c r="UUB991" s="607"/>
      <c r="UUC991" s="607"/>
      <c r="UUD991" s="607"/>
      <c r="UUE991" s="607"/>
      <c r="UUF991" s="607"/>
      <c r="UUG991" s="607"/>
      <c r="UUH991" s="607"/>
      <c r="UUI991" s="607"/>
      <c r="UUJ991" s="607"/>
      <c r="UUK991" s="607"/>
      <c r="UUL991" s="607"/>
      <c r="UUM991" s="607"/>
      <c r="UUN991" s="607"/>
      <c r="UUO991" s="607"/>
      <c r="UUP991" s="607"/>
      <c r="UUQ991" s="607"/>
      <c r="UUR991" s="607"/>
      <c r="UUS991" s="607"/>
      <c r="UUT991" s="607"/>
      <c r="UUU991" s="607"/>
      <c r="UUV991" s="607"/>
      <c r="UUW991" s="607"/>
      <c r="UUX991" s="607"/>
      <c r="UUY991" s="607"/>
      <c r="UUZ991" s="607"/>
      <c r="UVA991" s="607"/>
      <c r="UVB991" s="607"/>
      <c r="UVC991" s="607"/>
      <c r="UVD991" s="607"/>
      <c r="UVE991" s="607"/>
      <c r="UVF991" s="607"/>
      <c r="UVG991" s="607"/>
      <c r="UVH991" s="607"/>
      <c r="UVI991" s="607"/>
      <c r="UVJ991" s="607"/>
      <c r="UVK991" s="607"/>
      <c r="UVL991" s="607"/>
      <c r="UVM991" s="607"/>
      <c r="UVN991" s="607"/>
      <c r="UVO991" s="607"/>
      <c r="UVP991" s="607"/>
      <c r="UVQ991" s="607"/>
      <c r="UVR991" s="607"/>
      <c r="UVS991" s="607"/>
      <c r="UVT991" s="607"/>
      <c r="UVU991" s="607"/>
      <c r="UVV991" s="607"/>
      <c r="UVW991" s="607"/>
      <c r="UVX991" s="607"/>
      <c r="UVY991" s="607"/>
      <c r="UVZ991" s="607"/>
      <c r="UWA991" s="607"/>
      <c r="UWB991" s="607"/>
      <c r="UWC991" s="607"/>
      <c r="UWD991" s="607"/>
      <c r="UWE991" s="607"/>
      <c r="UWF991" s="607"/>
      <c r="UWG991" s="607"/>
      <c r="UWH991" s="607"/>
      <c r="UWI991" s="607"/>
      <c r="UWJ991" s="607"/>
      <c r="UWK991" s="607"/>
      <c r="UWL991" s="607"/>
      <c r="UWM991" s="607"/>
      <c r="UWN991" s="607"/>
      <c r="UWO991" s="607"/>
      <c r="UWP991" s="607"/>
      <c r="UWQ991" s="607"/>
      <c r="UWR991" s="607"/>
      <c r="UWS991" s="607"/>
      <c r="UWT991" s="607"/>
      <c r="UWU991" s="607"/>
      <c r="UWV991" s="607"/>
      <c r="UWW991" s="607"/>
      <c r="UWX991" s="607"/>
      <c r="UWY991" s="607"/>
      <c r="UWZ991" s="607"/>
      <c r="UXA991" s="607"/>
      <c r="UXB991" s="607"/>
      <c r="UXC991" s="607"/>
      <c r="UXD991" s="607"/>
      <c r="UXE991" s="607"/>
      <c r="UXF991" s="607"/>
      <c r="UXG991" s="607"/>
      <c r="UXH991" s="607"/>
      <c r="UXI991" s="607"/>
      <c r="UXJ991" s="607"/>
      <c r="UXK991" s="607"/>
      <c r="UXL991" s="607"/>
      <c r="UXM991" s="607"/>
      <c r="UXN991" s="607"/>
      <c r="UXO991" s="607"/>
      <c r="UXP991" s="607"/>
      <c r="UXQ991" s="607"/>
      <c r="UXR991" s="607"/>
      <c r="UXS991" s="607"/>
      <c r="UXT991" s="607"/>
      <c r="UXU991" s="607"/>
      <c r="UXV991" s="607"/>
      <c r="UXW991" s="607"/>
      <c r="UXX991" s="607"/>
      <c r="UXY991" s="607"/>
      <c r="UXZ991" s="607"/>
      <c r="UYA991" s="607"/>
      <c r="UYB991" s="607"/>
      <c r="UYC991" s="607"/>
      <c r="UYD991" s="607"/>
      <c r="UYE991" s="607"/>
      <c r="UYF991" s="607"/>
      <c r="UYG991" s="607"/>
      <c r="UYH991" s="607"/>
      <c r="UYI991" s="607"/>
      <c r="UYJ991" s="607"/>
      <c r="UYK991" s="607"/>
      <c r="UYL991" s="607"/>
      <c r="UYM991" s="607"/>
      <c r="UYN991" s="607"/>
      <c r="UYO991" s="607"/>
      <c r="UYP991" s="607"/>
      <c r="UYQ991" s="607"/>
      <c r="UYR991" s="607"/>
      <c r="UYS991" s="607"/>
      <c r="UYT991" s="607"/>
      <c r="UYU991" s="607"/>
      <c r="UYV991" s="607"/>
      <c r="UYW991" s="607"/>
      <c r="UYX991" s="607"/>
      <c r="UYY991" s="607"/>
      <c r="UYZ991" s="607"/>
      <c r="UZA991" s="607"/>
      <c r="UZB991" s="607"/>
      <c r="UZC991" s="607"/>
      <c r="UZD991" s="607"/>
      <c r="UZE991" s="607"/>
      <c r="UZF991" s="607"/>
      <c r="UZG991" s="607"/>
      <c r="UZH991" s="607"/>
      <c r="UZI991" s="607"/>
      <c r="UZJ991" s="607"/>
      <c r="UZK991" s="607"/>
      <c r="UZL991" s="607"/>
      <c r="UZM991" s="607"/>
      <c r="UZN991" s="607"/>
      <c r="UZO991" s="607"/>
      <c r="UZP991" s="607"/>
      <c r="UZQ991" s="607"/>
      <c r="UZR991" s="607"/>
      <c r="UZS991" s="607"/>
      <c r="UZT991" s="607"/>
      <c r="UZU991" s="607"/>
      <c r="UZV991" s="607"/>
      <c r="UZW991" s="607"/>
      <c r="UZX991" s="607"/>
      <c r="UZY991" s="607"/>
      <c r="UZZ991" s="607"/>
      <c r="VAA991" s="607"/>
      <c r="VAB991" s="607"/>
      <c r="VAC991" s="607"/>
      <c r="VAD991" s="607"/>
      <c r="VAE991" s="607"/>
      <c r="VAF991" s="607"/>
      <c r="VAG991" s="607"/>
      <c r="VAH991" s="607"/>
      <c r="VAI991" s="607"/>
      <c r="VAJ991" s="607"/>
      <c r="VAK991" s="607"/>
      <c r="VAL991" s="607"/>
      <c r="VAM991" s="607"/>
      <c r="VAN991" s="607"/>
      <c r="VAO991" s="607"/>
      <c r="VAP991" s="607"/>
      <c r="VAQ991" s="607"/>
      <c r="VAR991" s="607"/>
      <c r="VAS991" s="607"/>
      <c r="VAT991" s="607"/>
      <c r="VAU991" s="607"/>
      <c r="VAV991" s="607"/>
      <c r="VAW991" s="607"/>
      <c r="VAX991" s="607"/>
      <c r="VAY991" s="607"/>
      <c r="VAZ991" s="607"/>
      <c r="VBA991" s="607"/>
      <c r="VBB991" s="607"/>
      <c r="VBC991" s="607"/>
      <c r="VBD991" s="607"/>
      <c r="VBE991" s="607"/>
      <c r="VBF991" s="607"/>
      <c r="VBG991" s="607"/>
      <c r="VBH991" s="607"/>
      <c r="VBI991" s="607"/>
      <c r="VBJ991" s="607"/>
      <c r="VBK991" s="607"/>
      <c r="VBL991" s="607"/>
      <c r="VBM991" s="607"/>
      <c r="VBN991" s="607"/>
      <c r="VBO991" s="607"/>
      <c r="VBP991" s="607"/>
      <c r="VBQ991" s="607"/>
      <c r="VBR991" s="607"/>
      <c r="VBS991" s="607"/>
      <c r="VBT991" s="607"/>
      <c r="VBU991" s="607"/>
      <c r="VBV991" s="607"/>
      <c r="VBW991" s="607"/>
      <c r="VBX991" s="607"/>
      <c r="VBY991" s="607"/>
      <c r="VBZ991" s="607"/>
      <c r="VCA991" s="607"/>
      <c r="VCB991" s="607"/>
      <c r="VCC991" s="607"/>
      <c r="VCD991" s="607"/>
      <c r="VCE991" s="607"/>
      <c r="VCF991" s="607"/>
      <c r="VCG991" s="607"/>
      <c r="VCH991" s="607"/>
      <c r="VCI991" s="607"/>
      <c r="VCJ991" s="607"/>
      <c r="VCK991" s="607"/>
      <c r="VCL991" s="607"/>
      <c r="VCM991" s="607"/>
      <c r="VCN991" s="607"/>
      <c r="VCO991" s="607"/>
      <c r="VCP991" s="607"/>
      <c r="VCQ991" s="607"/>
      <c r="VCR991" s="607"/>
      <c r="VCS991" s="607"/>
      <c r="VCT991" s="607"/>
      <c r="VCU991" s="607"/>
      <c r="VCV991" s="607"/>
      <c r="VCW991" s="607"/>
      <c r="VCX991" s="607"/>
      <c r="VCY991" s="607"/>
      <c r="VCZ991" s="607"/>
      <c r="VDA991" s="607"/>
      <c r="VDB991" s="607"/>
      <c r="VDC991" s="607"/>
      <c r="VDD991" s="607"/>
      <c r="VDE991" s="607"/>
      <c r="VDF991" s="607"/>
      <c r="VDG991" s="607"/>
      <c r="VDH991" s="607"/>
      <c r="VDI991" s="607"/>
      <c r="VDJ991" s="607"/>
      <c r="VDK991" s="607"/>
      <c r="VDL991" s="607"/>
      <c r="VDM991" s="607"/>
      <c r="VDN991" s="607"/>
      <c r="VDO991" s="607"/>
      <c r="VDP991" s="607"/>
      <c r="VDQ991" s="607"/>
      <c r="VDR991" s="607"/>
      <c r="VDS991" s="607"/>
      <c r="VDT991" s="607"/>
      <c r="VDU991" s="607"/>
      <c r="VDV991" s="607"/>
      <c r="VDW991" s="607"/>
      <c r="VDX991" s="607"/>
      <c r="VDY991" s="607"/>
      <c r="VDZ991" s="607"/>
      <c r="VEA991" s="607"/>
      <c r="VEB991" s="607"/>
      <c r="VEC991" s="607"/>
      <c r="VED991" s="607"/>
      <c r="VEE991" s="607"/>
      <c r="VEF991" s="607"/>
      <c r="VEG991" s="607"/>
      <c r="VEH991" s="607"/>
      <c r="VEI991" s="607"/>
      <c r="VEJ991" s="607"/>
      <c r="VEK991" s="607"/>
      <c r="VEL991" s="607"/>
      <c r="VEM991" s="607"/>
      <c r="VEN991" s="607"/>
      <c r="VEO991" s="607"/>
      <c r="VEP991" s="607"/>
      <c r="VEQ991" s="607"/>
      <c r="VER991" s="607"/>
      <c r="VES991" s="607"/>
      <c r="VET991" s="607"/>
      <c r="VEU991" s="607"/>
      <c r="VEV991" s="607"/>
      <c r="VEW991" s="607"/>
      <c r="VEX991" s="607"/>
      <c r="VEY991" s="607"/>
      <c r="VEZ991" s="607"/>
      <c r="VFA991" s="607"/>
      <c r="VFB991" s="607"/>
      <c r="VFC991" s="607"/>
      <c r="VFD991" s="607"/>
      <c r="VFE991" s="607"/>
      <c r="VFF991" s="607"/>
      <c r="VFG991" s="607"/>
      <c r="VFH991" s="607"/>
      <c r="VFI991" s="607"/>
      <c r="VFJ991" s="607"/>
      <c r="VFK991" s="607"/>
      <c r="VFL991" s="607"/>
      <c r="VFM991" s="607"/>
      <c r="VFN991" s="607"/>
      <c r="VFO991" s="607"/>
      <c r="VFP991" s="607"/>
      <c r="VFQ991" s="607"/>
      <c r="VFR991" s="607"/>
      <c r="VFS991" s="607"/>
      <c r="VFT991" s="607"/>
      <c r="VFU991" s="607"/>
      <c r="VFV991" s="607"/>
      <c r="VFW991" s="607"/>
      <c r="VFX991" s="607"/>
      <c r="VFY991" s="607"/>
      <c r="VFZ991" s="607"/>
      <c r="VGA991" s="607"/>
      <c r="VGB991" s="607"/>
      <c r="VGC991" s="607"/>
      <c r="VGD991" s="607"/>
      <c r="VGE991" s="607"/>
      <c r="VGF991" s="607"/>
      <c r="VGG991" s="607"/>
      <c r="VGH991" s="607"/>
      <c r="VGI991" s="607"/>
      <c r="VGJ991" s="607"/>
      <c r="VGK991" s="607"/>
      <c r="VGL991" s="607"/>
      <c r="VGM991" s="607"/>
      <c r="VGN991" s="607"/>
      <c r="VGO991" s="607"/>
      <c r="VGP991" s="607"/>
      <c r="VGQ991" s="607"/>
      <c r="VGR991" s="607"/>
      <c r="VGS991" s="607"/>
      <c r="VGT991" s="607"/>
      <c r="VGU991" s="607"/>
      <c r="VGV991" s="607"/>
      <c r="VGW991" s="607"/>
      <c r="VGX991" s="607"/>
      <c r="VGY991" s="607"/>
      <c r="VGZ991" s="607"/>
      <c r="VHA991" s="607"/>
      <c r="VHB991" s="607"/>
      <c r="VHC991" s="607"/>
      <c r="VHD991" s="607"/>
      <c r="VHE991" s="607"/>
      <c r="VHF991" s="607"/>
      <c r="VHG991" s="607"/>
      <c r="VHH991" s="607"/>
      <c r="VHI991" s="607"/>
      <c r="VHJ991" s="607"/>
      <c r="VHK991" s="607"/>
      <c r="VHL991" s="607"/>
      <c r="VHM991" s="607"/>
      <c r="VHN991" s="607"/>
      <c r="VHO991" s="607"/>
      <c r="VHP991" s="607"/>
      <c r="VHQ991" s="607"/>
      <c r="VHR991" s="607"/>
      <c r="VHS991" s="607"/>
      <c r="VHT991" s="607"/>
      <c r="VHU991" s="607"/>
      <c r="VHV991" s="607"/>
      <c r="VHW991" s="607"/>
      <c r="VHX991" s="607"/>
      <c r="VHY991" s="607"/>
      <c r="VHZ991" s="607"/>
      <c r="VIA991" s="607"/>
      <c r="VIB991" s="607"/>
      <c r="VIC991" s="607"/>
      <c r="VID991" s="607"/>
      <c r="VIE991" s="607"/>
      <c r="VIF991" s="607"/>
      <c r="VIG991" s="607"/>
      <c r="VIH991" s="607"/>
      <c r="VII991" s="607"/>
      <c r="VIJ991" s="607"/>
      <c r="VIK991" s="607"/>
      <c r="VIL991" s="607"/>
      <c r="VIM991" s="607"/>
      <c r="VIN991" s="607"/>
      <c r="VIO991" s="607"/>
      <c r="VIP991" s="607"/>
      <c r="VIQ991" s="607"/>
      <c r="VIR991" s="607"/>
      <c r="VIS991" s="607"/>
      <c r="VIT991" s="607"/>
      <c r="VIU991" s="607"/>
      <c r="VIV991" s="607"/>
      <c r="VIW991" s="607"/>
      <c r="VIX991" s="607"/>
      <c r="VIY991" s="607"/>
      <c r="VIZ991" s="607"/>
      <c r="VJA991" s="607"/>
      <c r="VJB991" s="607"/>
      <c r="VJC991" s="607"/>
      <c r="VJD991" s="607"/>
      <c r="VJE991" s="607"/>
      <c r="VJF991" s="607"/>
      <c r="VJG991" s="607"/>
      <c r="VJH991" s="607"/>
      <c r="VJI991" s="607"/>
      <c r="VJJ991" s="607"/>
      <c r="VJK991" s="607"/>
      <c r="VJL991" s="607"/>
      <c r="VJM991" s="607"/>
      <c r="VJN991" s="607"/>
      <c r="VJO991" s="607"/>
      <c r="VJP991" s="607"/>
      <c r="VJQ991" s="607"/>
      <c r="VJR991" s="607"/>
      <c r="VJS991" s="607"/>
      <c r="VJT991" s="607"/>
      <c r="VJU991" s="607"/>
      <c r="VJV991" s="607"/>
      <c r="VJW991" s="607"/>
      <c r="VJX991" s="607"/>
      <c r="VJY991" s="607"/>
      <c r="VJZ991" s="607"/>
      <c r="VKA991" s="607"/>
      <c r="VKB991" s="607"/>
      <c r="VKC991" s="607"/>
      <c r="VKD991" s="607"/>
      <c r="VKE991" s="607"/>
      <c r="VKF991" s="607"/>
      <c r="VKG991" s="607"/>
      <c r="VKH991" s="607"/>
      <c r="VKI991" s="607"/>
      <c r="VKJ991" s="607"/>
      <c r="VKK991" s="607"/>
      <c r="VKL991" s="607"/>
      <c r="VKM991" s="607"/>
      <c r="VKN991" s="607"/>
      <c r="VKO991" s="607"/>
      <c r="VKP991" s="607"/>
      <c r="VKQ991" s="607"/>
      <c r="VKR991" s="607"/>
      <c r="VKS991" s="607"/>
      <c r="VKT991" s="607"/>
      <c r="VKU991" s="607"/>
      <c r="VKV991" s="607"/>
      <c r="VKW991" s="607"/>
      <c r="VKX991" s="607"/>
      <c r="VKY991" s="607"/>
      <c r="VKZ991" s="607"/>
      <c r="VLA991" s="607"/>
      <c r="VLB991" s="607"/>
      <c r="VLC991" s="607"/>
      <c r="VLD991" s="607"/>
      <c r="VLE991" s="607"/>
      <c r="VLF991" s="607"/>
      <c r="VLG991" s="607"/>
      <c r="VLH991" s="607"/>
      <c r="VLI991" s="607"/>
      <c r="VLJ991" s="607"/>
      <c r="VLK991" s="607"/>
      <c r="VLL991" s="607"/>
      <c r="VLM991" s="607"/>
      <c r="VLN991" s="607"/>
      <c r="VLO991" s="607"/>
      <c r="VLP991" s="607"/>
      <c r="VLQ991" s="607"/>
      <c r="VLR991" s="607"/>
      <c r="VLS991" s="607"/>
      <c r="VLT991" s="607"/>
      <c r="VLU991" s="607"/>
      <c r="VLV991" s="607"/>
      <c r="VLW991" s="607"/>
      <c r="VLX991" s="607"/>
      <c r="VLY991" s="607"/>
      <c r="VLZ991" s="607"/>
      <c r="VMA991" s="607"/>
      <c r="VMB991" s="607"/>
      <c r="VMC991" s="607"/>
      <c r="VMD991" s="607"/>
      <c r="VME991" s="607"/>
      <c r="VMF991" s="607"/>
      <c r="VMG991" s="607"/>
      <c r="VMH991" s="607"/>
      <c r="VMI991" s="607"/>
      <c r="VMJ991" s="607"/>
      <c r="VMK991" s="607"/>
      <c r="VML991" s="607"/>
      <c r="VMM991" s="607"/>
      <c r="VMN991" s="607"/>
      <c r="VMO991" s="607"/>
      <c r="VMP991" s="607"/>
      <c r="VMQ991" s="607"/>
      <c r="VMR991" s="607"/>
      <c r="VMS991" s="607"/>
      <c r="VMT991" s="607"/>
      <c r="VMU991" s="607"/>
      <c r="VMV991" s="607"/>
      <c r="VMW991" s="607"/>
      <c r="VMX991" s="607"/>
      <c r="VMY991" s="607"/>
      <c r="VMZ991" s="607"/>
      <c r="VNA991" s="607"/>
      <c r="VNB991" s="607"/>
      <c r="VNC991" s="607"/>
      <c r="VND991" s="607"/>
      <c r="VNE991" s="607"/>
      <c r="VNF991" s="607"/>
      <c r="VNG991" s="607"/>
      <c r="VNH991" s="607"/>
      <c r="VNI991" s="607"/>
      <c r="VNJ991" s="607"/>
      <c r="VNK991" s="607"/>
      <c r="VNL991" s="607"/>
      <c r="VNM991" s="607"/>
      <c r="VNN991" s="607"/>
      <c r="VNO991" s="607"/>
      <c r="VNP991" s="607"/>
      <c r="VNQ991" s="607"/>
      <c r="VNR991" s="607"/>
      <c r="VNS991" s="607"/>
      <c r="VNT991" s="607"/>
      <c r="VNU991" s="607"/>
      <c r="VNV991" s="607"/>
      <c r="VNW991" s="607"/>
      <c r="VNX991" s="607"/>
      <c r="VNY991" s="607"/>
      <c r="VNZ991" s="607"/>
      <c r="VOA991" s="607"/>
      <c r="VOB991" s="607"/>
      <c r="VOC991" s="607"/>
      <c r="VOD991" s="607"/>
      <c r="VOE991" s="607"/>
      <c r="VOF991" s="607"/>
      <c r="VOG991" s="607"/>
      <c r="VOH991" s="607"/>
      <c r="VOI991" s="607"/>
      <c r="VOJ991" s="607"/>
      <c r="VOK991" s="607"/>
      <c r="VOL991" s="607"/>
      <c r="VOM991" s="607"/>
      <c r="VON991" s="607"/>
      <c r="VOO991" s="607"/>
      <c r="VOP991" s="607"/>
      <c r="VOQ991" s="607"/>
      <c r="VOR991" s="607"/>
      <c r="VOS991" s="607"/>
      <c r="VOT991" s="607"/>
      <c r="VOU991" s="607"/>
      <c r="VOV991" s="607"/>
      <c r="VOW991" s="607"/>
      <c r="VOX991" s="607"/>
      <c r="VOY991" s="607"/>
      <c r="VOZ991" s="607"/>
      <c r="VPA991" s="607"/>
      <c r="VPB991" s="607"/>
      <c r="VPC991" s="607"/>
      <c r="VPD991" s="607"/>
      <c r="VPE991" s="607"/>
      <c r="VPF991" s="607"/>
      <c r="VPG991" s="607"/>
      <c r="VPH991" s="607"/>
      <c r="VPI991" s="607"/>
      <c r="VPJ991" s="607"/>
      <c r="VPK991" s="607"/>
      <c r="VPL991" s="607"/>
      <c r="VPM991" s="607"/>
      <c r="VPN991" s="607"/>
      <c r="VPO991" s="607"/>
      <c r="VPP991" s="607"/>
      <c r="VPQ991" s="607"/>
      <c r="VPR991" s="607"/>
      <c r="VPS991" s="607"/>
      <c r="VPT991" s="607"/>
      <c r="VPU991" s="607"/>
      <c r="VPV991" s="607"/>
      <c r="VPW991" s="607"/>
      <c r="VPX991" s="607"/>
      <c r="VPY991" s="607"/>
      <c r="VPZ991" s="607"/>
      <c r="VQA991" s="607"/>
      <c r="VQB991" s="607"/>
      <c r="VQC991" s="607"/>
      <c r="VQD991" s="607"/>
      <c r="VQE991" s="607"/>
      <c r="VQF991" s="607"/>
      <c r="VQG991" s="607"/>
      <c r="VQH991" s="607"/>
      <c r="VQI991" s="607"/>
      <c r="VQJ991" s="607"/>
      <c r="VQK991" s="607"/>
      <c r="VQL991" s="607"/>
      <c r="VQM991" s="607"/>
      <c r="VQN991" s="607"/>
      <c r="VQO991" s="607"/>
      <c r="VQP991" s="607"/>
      <c r="VQQ991" s="607"/>
      <c r="VQR991" s="607"/>
      <c r="VQS991" s="607"/>
      <c r="VQT991" s="607"/>
      <c r="VQU991" s="607"/>
      <c r="VQV991" s="607"/>
      <c r="VQW991" s="607"/>
      <c r="VQX991" s="607"/>
      <c r="VQY991" s="607"/>
      <c r="VQZ991" s="607"/>
      <c r="VRA991" s="607"/>
      <c r="VRB991" s="607"/>
      <c r="VRC991" s="607"/>
      <c r="VRD991" s="607"/>
      <c r="VRE991" s="607"/>
      <c r="VRF991" s="607"/>
      <c r="VRG991" s="607"/>
      <c r="VRH991" s="607"/>
      <c r="VRI991" s="607"/>
      <c r="VRJ991" s="607"/>
      <c r="VRK991" s="607"/>
      <c r="VRL991" s="607"/>
      <c r="VRM991" s="607"/>
      <c r="VRN991" s="607"/>
      <c r="VRO991" s="607"/>
      <c r="VRP991" s="607"/>
      <c r="VRQ991" s="607"/>
      <c r="VRR991" s="607"/>
      <c r="VRS991" s="607"/>
      <c r="VRT991" s="607"/>
      <c r="VRU991" s="607"/>
      <c r="VRV991" s="607"/>
      <c r="VRW991" s="607"/>
      <c r="VRX991" s="607"/>
      <c r="VRY991" s="607"/>
      <c r="VRZ991" s="607"/>
      <c r="VSA991" s="607"/>
      <c r="VSB991" s="607"/>
      <c r="VSC991" s="607"/>
      <c r="VSD991" s="607"/>
      <c r="VSE991" s="607"/>
      <c r="VSF991" s="607"/>
      <c r="VSG991" s="607"/>
      <c r="VSH991" s="607"/>
      <c r="VSI991" s="607"/>
      <c r="VSJ991" s="607"/>
      <c r="VSK991" s="607"/>
      <c r="VSL991" s="607"/>
      <c r="VSM991" s="607"/>
      <c r="VSN991" s="607"/>
      <c r="VSO991" s="607"/>
      <c r="VSP991" s="607"/>
      <c r="VSQ991" s="607"/>
      <c r="VSR991" s="607"/>
      <c r="VSS991" s="607"/>
      <c r="VST991" s="607"/>
      <c r="VSU991" s="607"/>
      <c r="VSV991" s="607"/>
      <c r="VSW991" s="607"/>
      <c r="VSX991" s="607"/>
      <c r="VSY991" s="607"/>
      <c r="VSZ991" s="607"/>
      <c r="VTA991" s="607"/>
      <c r="VTB991" s="607"/>
      <c r="VTC991" s="607"/>
      <c r="VTD991" s="607"/>
      <c r="VTE991" s="607"/>
      <c r="VTF991" s="607"/>
      <c r="VTG991" s="607"/>
      <c r="VTH991" s="607"/>
      <c r="VTI991" s="607"/>
      <c r="VTJ991" s="607"/>
      <c r="VTK991" s="607"/>
      <c r="VTL991" s="607"/>
      <c r="VTM991" s="607"/>
      <c r="VTN991" s="607"/>
      <c r="VTO991" s="607"/>
      <c r="VTP991" s="607"/>
      <c r="VTQ991" s="607"/>
      <c r="VTR991" s="607"/>
      <c r="VTS991" s="607"/>
      <c r="VTT991" s="607"/>
      <c r="VTU991" s="607"/>
      <c r="VTV991" s="607"/>
      <c r="VTW991" s="607"/>
      <c r="VTX991" s="607"/>
      <c r="VTY991" s="607"/>
      <c r="VTZ991" s="607"/>
      <c r="VUA991" s="607"/>
      <c r="VUB991" s="607"/>
      <c r="VUC991" s="607"/>
      <c r="VUD991" s="607"/>
      <c r="VUE991" s="607"/>
      <c r="VUF991" s="607"/>
      <c r="VUG991" s="607"/>
      <c r="VUH991" s="607"/>
      <c r="VUI991" s="607"/>
      <c r="VUJ991" s="607"/>
      <c r="VUK991" s="607"/>
      <c r="VUL991" s="607"/>
      <c r="VUM991" s="607"/>
      <c r="VUN991" s="607"/>
      <c r="VUO991" s="607"/>
      <c r="VUP991" s="607"/>
      <c r="VUQ991" s="607"/>
      <c r="VUR991" s="607"/>
      <c r="VUS991" s="607"/>
      <c r="VUT991" s="607"/>
      <c r="VUU991" s="607"/>
      <c r="VUV991" s="607"/>
      <c r="VUW991" s="607"/>
      <c r="VUX991" s="607"/>
      <c r="VUY991" s="607"/>
      <c r="VUZ991" s="607"/>
      <c r="VVA991" s="607"/>
      <c r="VVB991" s="607"/>
      <c r="VVC991" s="607"/>
      <c r="VVD991" s="607"/>
      <c r="VVE991" s="607"/>
      <c r="VVF991" s="607"/>
      <c r="VVG991" s="607"/>
      <c r="VVH991" s="607"/>
      <c r="VVI991" s="607"/>
      <c r="VVJ991" s="607"/>
      <c r="VVK991" s="607"/>
      <c r="VVL991" s="607"/>
      <c r="VVM991" s="607"/>
      <c r="VVN991" s="607"/>
      <c r="VVO991" s="607"/>
      <c r="VVP991" s="607"/>
      <c r="VVQ991" s="607"/>
      <c r="VVR991" s="607"/>
      <c r="VVS991" s="607"/>
      <c r="VVT991" s="607"/>
      <c r="VVU991" s="607"/>
      <c r="VVV991" s="607"/>
      <c r="VVW991" s="607"/>
      <c r="VVX991" s="607"/>
      <c r="VVY991" s="607"/>
      <c r="VVZ991" s="607"/>
      <c r="VWA991" s="607"/>
      <c r="VWB991" s="607"/>
      <c r="VWC991" s="607"/>
      <c r="VWD991" s="607"/>
      <c r="VWE991" s="607"/>
      <c r="VWF991" s="607"/>
      <c r="VWG991" s="607"/>
      <c r="VWH991" s="607"/>
      <c r="VWI991" s="607"/>
      <c r="VWJ991" s="607"/>
      <c r="VWK991" s="607"/>
      <c r="VWL991" s="607"/>
      <c r="VWM991" s="607"/>
      <c r="VWN991" s="607"/>
      <c r="VWO991" s="607"/>
      <c r="VWP991" s="607"/>
      <c r="VWQ991" s="607"/>
      <c r="VWR991" s="607"/>
      <c r="VWS991" s="607"/>
      <c r="VWT991" s="607"/>
      <c r="VWU991" s="607"/>
      <c r="VWV991" s="607"/>
      <c r="VWW991" s="607"/>
      <c r="VWX991" s="607"/>
      <c r="VWY991" s="607"/>
      <c r="VWZ991" s="607"/>
      <c r="VXA991" s="607"/>
      <c r="VXB991" s="607"/>
      <c r="VXC991" s="607"/>
      <c r="VXD991" s="607"/>
      <c r="VXE991" s="607"/>
      <c r="VXF991" s="607"/>
      <c r="VXG991" s="607"/>
      <c r="VXH991" s="607"/>
      <c r="VXI991" s="607"/>
      <c r="VXJ991" s="607"/>
      <c r="VXK991" s="607"/>
      <c r="VXL991" s="607"/>
      <c r="VXM991" s="607"/>
      <c r="VXN991" s="607"/>
      <c r="VXO991" s="607"/>
      <c r="VXP991" s="607"/>
      <c r="VXQ991" s="607"/>
      <c r="VXR991" s="607"/>
      <c r="VXS991" s="607"/>
      <c r="VXT991" s="607"/>
      <c r="VXU991" s="607"/>
      <c r="VXV991" s="607"/>
      <c r="VXW991" s="607"/>
      <c r="VXX991" s="607"/>
      <c r="VXY991" s="607"/>
      <c r="VXZ991" s="607"/>
      <c r="VYA991" s="607"/>
      <c r="VYB991" s="607"/>
      <c r="VYC991" s="607"/>
      <c r="VYD991" s="607"/>
      <c r="VYE991" s="607"/>
      <c r="VYF991" s="607"/>
      <c r="VYG991" s="607"/>
      <c r="VYH991" s="607"/>
      <c r="VYI991" s="607"/>
      <c r="VYJ991" s="607"/>
      <c r="VYK991" s="607"/>
      <c r="VYL991" s="607"/>
      <c r="VYM991" s="607"/>
      <c r="VYN991" s="607"/>
      <c r="VYO991" s="607"/>
      <c r="VYP991" s="607"/>
      <c r="VYQ991" s="607"/>
      <c r="VYR991" s="607"/>
      <c r="VYS991" s="607"/>
      <c r="VYT991" s="607"/>
      <c r="VYU991" s="607"/>
      <c r="VYV991" s="607"/>
      <c r="VYW991" s="607"/>
      <c r="VYX991" s="607"/>
      <c r="VYY991" s="607"/>
      <c r="VYZ991" s="607"/>
      <c r="VZA991" s="607"/>
      <c r="VZB991" s="607"/>
      <c r="VZC991" s="607"/>
      <c r="VZD991" s="607"/>
      <c r="VZE991" s="607"/>
      <c r="VZF991" s="607"/>
      <c r="VZG991" s="607"/>
      <c r="VZH991" s="607"/>
      <c r="VZI991" s="607"/>
      <c r="VZJ991" s="607"/>
      <c r="VZK991" s="607"/>
      <c r="VZL991" s="607"/>
      <c r="VZM991" s="607"/>
      <c r="VZN991" s="607"/>
      <c r="VZO991" s="607"/>
      <c r="VZP991" s="607"/>
      <c r="VZQ991" s="607"/>
      <c r="VZR991" s="607"/>
      <c r="VZS991" s="607"/>
      <c r="VZT991" s="607"/>
      <c r="VZU991" s="607"/>
      <c r="VZV991" s="607"/>
      <c r="VZW991" s="607"/>
      <c r="VZX991" s="607"/>
      <c r="VZY991" s="607"/>
      <c r="VZZ991" s="607"/>
      <c r="WAA991" s="607"/>
      <c r="WAB991" s="607"/>
      <c r="WAC991" s="607"/>
      <c r="WAD991" s="607"/>
      <c r="WAE991" s="607"/>
      <c r="WAF991" s="607"/>
      <c r="WAG991" s="607"/>
      <c r="WAH991" s="607"/>
      <c r="WAI991" s="607"/>
      <c r="WAJ991" s="607"/>
      <c r="WAK991" s="607"/>
      <c r="WAL991" s="607"/>
      <c r="WAM991" s="607"/>
      <c r="WAN991" s="607"/>
      <c r="WAO991" s="607"/>
      <c r="WAP991" s="607"/>
      <c r="WAQ991" s="607"/>
      <c r="WAR991" s="607"/>
      <c r="WAS991" s="607"/>
      <c r="WAT991" s="607"/>
      <c r="WAU991" s="607"/>
      <c r="WAV991" s="607"/>
      <c r="WAW991" s="607"/>
      <c r="WAX991" s="607"/>
      <c r="WAY991" s="607"/>
      <c r="WAZ991" s="607"/>
      <c r="WBA991" s="607"/>
      <c r="WBB991" s="607"/>
      <c r="WBC991" s="607"/>
      <c r="WBD991" s="607"/>
      <c r="WBE991" s="607"/>
      <c r="WBF991" s="607"/>
      <c r="WBG991" s="607"/>
      <c r="WBH991" s="607"/>
      <c r="WBI991" s="607"/>
      <c r="WBJ991" s="607"/>
      <c r="WBK991" s="607"/>
      <c r="WBL991" s="607"/>
      <c r="WBM991" s="607"/>
      <c r="WBN991" s="607"/>
      <c r="WBO991" s="607"/>
      <c r="WBP991" s="607"/>
      <c r="WBQ991" s="607"/>
      <c r="WBR991" s="607"/>
      <c r="WBS991" s="607"/>
      <c r="WBT991" s="607"/>
      <c r="WBU991" s="607"/>
      <c r="WBV991" s="607"/>
      <c r="WBW991" s="607"/>
      <c r="WBX991" s="607"/>
      <c r="WBY991" s="607"/>
      <c r="WBZ991" s="607"/>
      <c r="WCA991" s="607"/>
      <c r="WCB991" s="607"/>
      <c r="WCC991" s="607"/>
      <c r="WCD991" s="607"/>
      <c r="WCE991" s="607"/>
      <c r="WCF991" s="607"/>
      <c r="WCG991" s="607"/>
      <c r="WCH991" s="607"/>
      <c r="WCI991" s="607"/>
      <c r="WCJ991" s="607"/>
      <c r="WCK991" s="607"/>
      <c r="WCL991" s="607"/>
      <c r="WCM991" s="607"/>
      <c r="WCN991" s="607"/>
      <c r="WCO991" s="607"/>
      <c r="WCP991" s="607"/>
      <c r="WCQ991" s="607"/>
      <c r="WCR991" s="607"/>
      <c r="WCS991" s="607"/>
      <c r="WCT991" s="607"/>
      <c r="WCU991" s="607"/>
      <c r="WCV991" s="607"/>
      <c r="WCW991" s="607"/>
      <c r="WCX991" s="607"/>
      <c r="WCY991" s="607"/>
      <c r="WCZ991" s="607"/>
      <c r="WDA991" s="607"/>
      <c r="WDB991" s="607"/>
      <c r="WDC991" s="607"/>
      <c r="WDD991" s="607"/>
      <c r="WDE991" s="607"/>
      <c r="WDF991" s="607"/>
      <c r="WDG991" s="607"/>
      <c r="WDH991" s="607"/>
      <c r="WDI991" s="607"/>
      <c r="WDJ991" s="607"/>
      <c r="WDK991" s="607"/>
      <c r="WDL991" s="607"/>
      <c r="WDM991" s="607"/>
      <c r="WDN991" s="607"/>
      <c r="WDO991" s="607"/>
      <c r="WDP991" s="607"/>
      <c r="WDQ991" s="607"/>
      <c r="WDR991" s="607"/>
      <c r="WDS991" s="607"/>
      <c r="WDT991" s="607"/>
      <c r="WDU991" s="607"/>
      <c r="WDV991" s="607"/>
      <c r="WDW991" s="607"/>
      <c r="WDX991" s="607"/>
      <c r="WDY991" s="607"/>
      <c r="WDZ991" s="607"/>
      <c r="WEA991" s="607"/>
      <c r="WEB991" s="607"/>
      <c r="WEC991" s="607"/>
      <c r="WED991" s="607"/>
      <c r="WEE991" s="607"/>
      <c r="WEF991" s="607"/>
      <c r="WEG991" s="607"/>
      <c r="WEH991" s="607"/>
      <c r="WEI991" s="607"/>
      <c r="WEJ991" s="607"/>
      <c r="WEK991" s="607"/>
      <c r="WEL991" s="607"/>
      <c r="WEM991" s="607"/>
      <c r="WEN991" s="607"/>
      <c r="WEO991" s="607"/>
      <c r="WEP991" s="607"/>
      <c r="WEQ991" s="607"/>
      <c r="WER991" s="607"/>
      <c r="WES991" s="607"/>
      <c r="WET991" s="607"/>
      <c r="WEU991" s="607"/>
      <c r="WEV991" s="607"/>
      <c r="WEW991" s="607"/>
      <c r="WEX991" s="607"/>
      <c r="WEY991" s="607"/>
      <c r="WEZ991" s="607"/>
      <c r="WFA991" s="607"/>
      <c r="WFB991" s="607"/>
      <c r="WFC991" s="607"/>
      <c r="WFD991" s="607"/>
      <c r="WFE991" s="607"/>
      <c r="WFF991" s="607"/>
      <c r="WFG991" s="607"/>
      <c r="WFH991" s="607"/>
      <c r="WFI991" s="607"/>
      <c r="WFJ991" s="607"/>
      <c r="WFK991" s="607"/>
      <c r="WFL991" s="607"/>
      <c r="WFM991" s="607"/>
      <c r="WFN991" s="607"/>
      <c r="WFO991" s="607"/>
      <c r="WFP991" s="607"/>
      <c r="WFQ991" s="607"/>
      <c r="WFR991" s="607"/>
      <c r="WFS991" s="607"/>
      <c r="WFT991" s="607"/>
      <c r="WFU991" s="607"/>
      <c r="WFV991" s="607"/>
      <c r="WFW991" s="607"/>
      <c r="WFX991" s="607"/>
      <c r="WFY991" s="607"/>
      <c r="WFZ991" s="607"/>
      <c r="WGA991" s="607"/>
      <c r="WGB991" s="607"/>
      <c r="WGC991" s="607"/>
      <c r="WGD991" s="607"/>
      <c r="WGE991" s="607"/>
      <c r="WGF991" s="607"/>
      <c r="WGG991" s="607"/>
      <c r="WGH991" s="607"/>
      <c r="WGI991" s="607"/>
      <c r="WGJ991" s="607"/>
      <c r="WGK991" s="607"/>
      <c r="WGL991" s="607"/>
      <c r="WGM991" s="607"/>
      <c r="WGN991" s="607"/>
      <c r="WGO991" s="607"/>
      <c r="WGP991" s="607"/>
      <c r="WGQ991" s="607"/>
      <c r="WGR991" s="607"/>
      <c r="WGS991" s="607"/>
      <c r="WGT991" s="607"/>
      <c r="WGU991" s="607"/>
      <c r="WGV991" s="607"/>
      <c r="WGW991" s="607"/>
      <c r="WGX991" s="607"/>
      <c r="WGY991" s="607"/>
      <c r="WGZ991" s="607"/>
      <c r="WHA991" s="607"/>
      <c r="WHB991" s="607"/>
      <c r="WHC991" s="607"/>
      <c r="WHD991" s="607"/>
      <c r="WHE991" s="607"/>
      <c r="WHF991" s="607"/>
      <c r="WHG991" s="607"/>
      <c r="WHH991" s="607"/>
      <c r="WHI991" s="607"/>
      <c r="WHJ991" s="607"/>
      <c r="WHK991" s="607"/>
      <c r="WHL991" s="607"/>
      <c r="WHM991" s="607"/>
      <c r="WHN991" s="607"/>
      <c r="WHO991" s="607"/>
      <c r="WHP991" s="607"/>
      <c r="WHQ991" s="607"/>
      <c r="WHR991" s="607"/>
      <c r="WHS991" s="607"/>
      <c r="WHT991" s="607"/>
      <c r="WHU991" s="607"/>
      <c r="WHV991" s="607"/>
      <c r="WHW991" s="607"/>
      <c r="WHX991" s="607"/>
      <c r="WHY991" s="607"/>
      <c r="WHZ991" s="607"/>
      <c r="WIA991" s="607"/>
      <c r="WIB991" s="607"/>
      <c r="WIC991" s="607"/>
      <c r="WID991" s="607"/>
      <c r="WIE991" s="607"/>
      <c r="WIF991" s="607"/>
      <c r="WIG991" s="607"/>
      <c r="WIH991" s="607"/>
      <c r="WII991" s="607"/>
      <c r="WIJ991" s="607"/>
      <c r="WIK991" s="607"/>
      <c r="WIL991" s="607"/>
      <c r="WIM991" s="607"/>
      <c r="WIN991" s="607"/>
      <c r="WIO991" s="607"/>
      <c r="WIP991" s="607"/>
      <c r="WIQ991" s="607"/>
      <c r="WIR991" s="607"/>
      <c r="WIS991" s="607"/>
      <c r="WIT991" s="607"/>
      <c r="WIU991" s="607"/>
      <c r="WIV991" s="607"/>
      <c r="WIW991" s="607"/>
      <c r="WIX991" s="607"/>
      <c r="WIY991" s="607"/>
      <c r="WIZ991" s="607"/>
      <c r="WJA991" s="607"/>
      <c r="WJB991" s="607"/>
      <c r="WJC991" s="607"/>
      <c r="WJD991" s="607"/>
      <c r="WJE991" s="607"/>
      <c r="WJF991" s="607"/>
      <c r="WJG991" s="607"/>
      <c r="WJH991" s="607"/>
      <c r="WJI991" s="607"/>
      <c r="WJJ991" s="607"/>
      <c r="WJK991" s="607"/>
      <c r="WJL991" s="607"/>
      <c r="WJM991" s="607"/>
      <c r="WJN991" s="607"/>
      <c r="WJO991" s="607"/>
      <c r="WJP991" s="607"/>
      <c r="WJQ991" s="607"/>
      <c r="WJR991" s="607"/>
      <c r="WJS991" s="607"/>
      <c r="WJT991" s="607"/>
      <c r="WJU991" s="607"/>
      <c r="WJV991" s="607"/>
      <c r="WJW991" s="607"/>
      <c r="WJX991" s="607"/>
      <c r="WJY991" s="607"/>
      <c r="WJZ991" s="607"/>
      <c r="WKA991" s="607"/>
      <c r="WKB991" s="607"/>
      <c r="WKC991" s="607"/>
      <c r="WKD991" s="607"/>
      <c r="WKE991" s="607"/>
      <c r="WKF991" s="607"/>
      <c r="WKG991" s="607"/>
      <c r="WKH991" s="607"/>
      <c r="WKI991" s="607"/>
      <c r="WKJ991" s="607"/>
      <c r="WKK991" s="607"/>
      <c r="WKL991" s="607"/>
      <c r="WKM991" s="607"/>
      <c r="WKN991" s="607"/>
      <c r="WKO991" s="607"/>
      <c r="WKP991" s="607"/>
      <c r="WKQ991" s="607"/>
      <c r="WKR991" s="607"/>
      <c r="WKS991" s="607"/>
      <c r="WKT991" s="607"/>
      <c r="WKU991" s="607"/>
      <c r="WKV991" s="607"/>
      <c r="WKW991" s="607"/>
      <c r="WKX991" s="607"/>
      <c r="WKY991" s="607"/>
      <c r="WKZ991" s="607"/>
      <c r="WLA991" s="607"/>
      <c r="WLB991" s="607"/>
      <c r="WLC991" s="607"/>
      <c r="WLD991" s="607"/>
      <c r="WLE991" s="607"/>
      <c r="WLF991" s="607"/>
      <c r="WLG991" s="607"/>
      <c r="WLH991" s="607"/>
      <c r="WLI991" s="607"/>
      <c r="WLJ991" s="607"/>
      <c r="WLK991" s="607"/>
      <c r="WLL991" s="607"/>
      <c r="WLM991" s="607"/>
      <c r="WLN991" s="607"/>
      <c r="WLO991" s="607"/>
      <c r="WLP991" s="607"/>
      <c r="WLQ991" s="607"/>
      <c r="WLR991" s="607"/>
      <c r="WLS991" s="607"/>
      <c r="WLT991" s="607"/>
      <c r="WLU991" s="607"/>
      <c r="WLV991" s="607"/>
      <c r="WLW991" s="607"/>
      <c r="WLX991" s="607"/>
      <c r="WLY991" s="607"/>
      <c r="WLZ991" s="607"/>
      <c r="WMA991" s="607"/>
      <c r="WMB991" s="607"/>
      <c r="WMC991" s="607"/>
      <c r="WMD991" s="607"/>
      <c r="WME991" s="607"/>
      <c r="WMF991" s="607"/>
      <c r="WMG991" s="607"/>
      <c r="WMH991" s="607"/>
      <c r="WMI991" s="607"/>
      <c r="WMJ991" s="607"/>
      <c r="WMK991" s="607"/>
      <c r="WML991" s="607"/>
      <c r="WMM991" s="607"/>
      <c r="WMN991" s="607"/>
      <c r="WMO991" s="607"/>
      <c r="WMP991" s="607"/>
      <c r="WMQ991" s="607"/>
      <c r="WMR991" s="607"/>
      <c r="WMS991" s="607"/>
      <c r="WMT991" s="607"/>
      <c r="WMU991" s="607"/>
      <c r="WMV991" s="607"/>
      <c r="WMW991" s="607"/>
      <c r="WMX991" s="607"/>
      <c r="WMY991" s="607"/>
      <c r="WMZ991" s="607"/>
      <c r="WNA991" s="607"/>
      <c r="WNB991" s="607"/>
      <c r="WNC991" s="607"/>
      <c r="WND991" s="607"/>
      <c r="WNE991" s="607"/>
      <c r="WNF991" s="607"/>
      <c r="WNG991" s="607"/>
      <c r="WNH991" s="607"/>
      <c r="WNI991" s="607"/>
      <c r="WNJ991" s="607"/>
      <c r="WNK991" s="607"/>
      <c r="WNL991" s="607"/>
      <c r="WNM991" s="607"/>
      <c r="WNN991" s="607"/>
      <c r="WNO991" s="607"/>
      <c r="WNP991" s="607"/>
      <c r="WNQ991" s="607"/>
      <c r="WNR991" s="607"/>
      <c r="WNS991" s="607"/>
      <c r="WNT991" s="607"/>
      <c r="WNU991" s="607"/>
      <c r="WNV991" s="607"/>
      <c r="WNW991" s="607"/>
      <c r="WNX991" s="607"/>
      <c r="WNY991" s="607"/>
      <c r="WNZ991" s="607"/>
      <c r="WOA991" s="607"/>
      <c r="WOB991" s="607"/>
      <c r="WOC991" s="607"/>
      <c r="WOD991" s="607"/>
      <c r="WOE991" s="607"/>
      <c r="WOF991" s="607"/>
      <c r="WOG991" s="607"/>
      <c r="WOH991" s="607"/>
      <c r="WOI991" s="607"/>
      <c r="WOJ991" s="607"/>
      <c r="WOK991" s="607"/>
      <c r="WOL991" s="607"/>
      <c r="WOM991" s="607"/>
      <c r="WON991" s="607"/>
      <c r="WOO991" s="607"/>
      <c r="WOP991" s="607"/>
      <c r="WOQ991" s="607"/>
      <c r="WOR991" s="607"/>
      <c r="WOS991" s="607"/>
      <c r="WOT991" s="607"/>
      <c r="WOU991" s="607"/>
      <c r="WOV991" s="607"/>
      <c r="WOW991" s="607"/>
      <c r="WOX991" s="607"/>
      <c r="WOY991" s="607"/>
      <c r="WOZ991" s="607"/>
      <c r="WPA991" s="607"/>
      <c r="WPB991" s="607"/>
      <c r="WPC991" s="607"/>
      <c r="WPD991" s="607"/>
      <c r="WPE991" s="607"/>
      <c r="WPF991" s="607"/>
      <c r="WPG991" s="607"/>
      <c r="WPH991" s="607"/>
      <c r="WPI991" s="607"/>
      <c r="WPJ991" s="607"/>
      <c r="WPK991" s="607"/>
      <c r="WPL991" s="607"/>
      <c r="WPM991" s="607"/>
      <c r="WPN991" s="607"/>
      <c r="WPO991" s="607"/>
      <c r="WPP991" s="607"/>
      <c r="WPQ991" s="607"/>
      <c r="WPR991" s="607"/>
      <c r="WPS991" s="607"/>
      <c r="WPT991" s="607"/>
      <c r="WPU991" s="607"/>
      <c r="WPV991" s="607"/>
      <c r="WPW991" s="607"/>
      <c r="WPX991" s="607"/>
      <c r="WPY991" s="607"/>
      <c r="WPZ991" s="607"/>
      <c r="WQA991" s="607"/>
      <c r="WQB991" s="607"/>
      <c r="WQC991" s="607"/>
      <c r="WQD991" s="607"/>
      <c r="WQE991" s="607"/>
      <c r="WQF991" s="607"/>
      <c r="WQG991" s="607"/>
      <c r="WQH991" s="607"/>
      <c r="WQI991" s="607"/>
      <c r="WQJ991" s="607"/>
      <c r="WQK991" s="607"/>
      <c r="WQL991" s="607"/>
      <c r="WQM991" s="607"/>
      <c r="WQN991" s="607"/>
      <c r="WQO991" s="607"/>
      <c r="WQP991" s="607"/>
      <c r="WQQ991" s="607"/>
      <c r="WQR991" s="607"/>
      <c r="WQS991" s="607"/>
      <c r="WQT991" s="607"/>
      <c r="WQU991" s="607"/>
      <c r="WQV991" s="607"/>
      <c r="WQW991" s="607"/>
      <c r="WQX991" s="607"/>
      <c r="WQY991" s="607"/>
      <c r="WQZ991" s="607"/>
      <c r="WRA991" s="607"/>
      <c r="WRB991" s="607"/>
      <c r="WRC991" s="607"/>
      <c r="WRD991" s="607"/>
      <c r="WRE991" s="607"/>
      <c r="WRF991" s="607"/>
      <c r="WRG991" s="607"/>
      <c r="WRH991" s="607"/>
      <c r="WRI991" s="607"/>
      <c r="WRJ991" s="607"/>
      <c r="WRK991" s="607"/>
      <c r="WRL991" s="607"/>
      <c r="WRM991" s="607"/>
      <c r="WRN991" s="607"/>
      <c r="WRO991" s="607"/>
      <c r="WRP991" s="607"/>
      <c r="WRQ991" s="607"/>
      <c r="WRR991" s="607"/>
      <c r="WRS991" s="607"/>
      <c r="WRT991" s="607"/>
      <c r="WRU991" s="607"/>
      <c r="WRV991" s="607"/>
      <c r="WRW991" s="607"/>
      <c r="WRX991" s="607"/>
      <c r="WRY991" s="607"/>
      <c r="WRZ991" s="607"/>
      <c r="WSA991" s="607"/>
      <c r="WSB991" s="607"/>
      <c r="WSC991" s="607"/>
      <c r="WSD991" s="607"/>
      <c r="WSE991" s="607"/>
      <c r="WSF991" s="607"/>
      <c r="WSG991" s="607"/>
      <c r="WSH991" s="607"/>
      <c r="WSI991" s="607"/>
      <c r="WSJ991" s="607"/>
      <c r="WSK991" s="607"/>
      <c r="WSL991" s="607"/>
      <c r="WSM991" s="607"/>
      <c r="WSN991" s="607"/>
      <c r="WSO991" s="607"/>
      <c r="WSP991" s="607"/>
      <c r="WSQ991" s="607"/>
      <c r="WSR991" s="607"/>
      <c r="WSS991" s="607"/>
      <c r="WST991" s="607"/>
      <c r="WSU991" s="607"/>
      <c r="WSV991" s="607"/>
      <c r="WSW991" s="607"/>
      <c r="WSX991" s="607"/>
      <c r="WSY991" s="607"/>
      <c r="WSZ991" s="607"/>
      <c r="WTA991" s="607"/>
      <c r="WTB991" s="607"/>
      <c r="WTC991" s="607"/>
      <c r="WTD991" s="607"/>
      <c r="WTE991" s="607"/>
      <c r="WTF991" s="607"/>
      <c r="WTG991" s="607"/>
      <c r="WTH991" s="607"/>
      <c r="WTI991" s="607"/>
      <c r="WTJ991" s="607"/>
      <c r="WTK991" s="607"/>
      <c r="WTL991" s="607"/>
      <c r="WTM991" s="607"/>
      <c r="WTN991" s="607"/>
      <c r="WTO991" s="607"/>
      <c r="WTP991" s="607"/>
      <c r="WTQ991" s="607"/>
      <c r="WTR991" s="607"/>
      <c r="WTS991" s="607"/>
      <c r="WTT991" s="607"/>
      <c r="WTU991" s="607"/>
      <c r="WTV991" s="607"/>
      <c r="WTW991" s="607"/>
      <c r="WTX991" s="607"/>
      <c r="WTY991" s="607"/>
      <c r="WTZ991" s="607"/>
      <c r="WUA991" s="607"/>
      <c r="WUB991" s="607"/>
      <c r="WUC991" s="607"/>
      <c r="WUD991" s="607"/>
      <c r="WUE991" s="607"/>
      <c r="WUF991" s="607"/>
      <c r="WUG991" s="607"/>
      <c r="WUH991" s="607"/>
      <c r="WUI991" s="607"/>
      <c r="WUJ991" s="607"/>
      <c r="WUK991" s="607"/>
      <c r="WUL991" s="607"/>
      <c r="WUM991" s="607"/>
      <c r="WUN991" s="607"/>
      <c r="WUO991" s="607"/>
      <c r="WUP991" s="607"/>
      <c r="WUQ991" s="607"/>
      <c r="WUR991" s="607"/>
      <c r="WUS991" s="607"/>
      <c r="WUT991" s="607"/>
      <c r="WUU991" s="607"/>
      <c r="WUV991" s="607"/>
      <c r="WUW991" s="607"/>
      <c r="WUX991" s="607"/>
      <c r="WUY991" s="607"/>
      <c r="WUZ991" s="607"/>
      <c r="WVA991" s="607"/>
      <c r="WVB991" s="607"/>
      <c r="WVC991" s="607"/>
      <c r="WVD991" s="607"/>
      <c r="WVE991" s="607"/>
      <c r="WVF991" s="607"/>
      <c r="WVG991" s="607"/>
      <c r="WVH991" s="607"/>
      <c r="WVI991" s="607"/>
      <c r="WVJ991" s="607"/>
      <c r="WVK991" s="607"/>
      <c r="WVL991" s="607"/>
      <c r="WVM991" s="607"/>
      <c r="WVN991" s="607"/>
      <c r="WVO991" s="607"/>
      <c r="WVP991" s="607"/>
      <c r="WVQ991" s="607"/>
      <c r="WVR991" s="607"/>
      <c r="WVS991" s="607"/>
      <c r="WVT991" s="607"/>
      <c r="WVU991" s="607"/>
      <c r="WVV991" s="607"/>
      <c r="WVW991" s="607"/>
      <c r="WVX991" s="607"/>
      <c r="WVY991" s="607"/>
      <c r="WVZ991" s="607"/>
      <c r="WWA991" s="607"/>
      <c r="WWB991" s="607"/>
      <c r="WWC991" s="607"/>
      <c r="WWD991" s="607"/>
      <c r="WWE991" s="607"/>
      <c r="WWF991" s="607"/>
      <c r="WWG991" s="607"/>
      <c r="WWH991" s="607"/>
      <c r="WWI991" s="607"/>
      <c r="WWJ991" s="607"/>
      <c r="WWK991" s="607"/>
      <c r="WWL991" s="607"/>
      <c r="WWM991" s="607"/>
      <c r="WWN991" s="607"/>
      <c r="WWO991" s="607"/>
      <c r="WWP991" s="607"/>
      <c r="WWQ991" s="607"/>
      <c r="WWR991" s="607"/>
      <c r="WWS991" s="607"/>
      <c r="WWT991" s="607"/>
      <c r="WWU991" s="607"/>
      <c r="WWV991" s="607"/>
      <c r="WWW991" s="607"/>
      <c r="WWX991" s="607"/>
      <c r="WWY991" s="607"/>
      <c r="WWZ991" s="607"/>
      <c r="WXA991" s="607"/>
      <c r="WXB991" s="607"/>
      <c r="WXC991" s="607"/>
      <c r="WXD991" s="607"/>
      <c r="WXE991" s="607"/>
      <c r="WXF991" s="607"/>
      <c r="WXG991" s="607"/>
      <c r="WXH991" s="607"/>
      <c r="WXI991" s="607"/>
      <c r="WXJ991" s="607"/>
      <c r="WXK991" s="607"/>
      <c r="WXL991" s="607"/>
      <c r="WXM991" s="607"/>
      <c r="WXN991" s="607"/>
      <c r="WXO991" s="607"/>
      <c r="WXP991" s="607"/>
      <c r="WXQ991" s="607"/>
      <c r="WXR991" s="607"/>
      <c r="WXS991" s="607"/>
      <c r="WXT991" s="607"/>
      <c r="WXU991" s="607"/>
      <c r="WXV991" s="607"/>
      <c r="WXW991" s="607"/>
      <c r="WXX991" s="607"/>
      <c r="WXY991" s="607"/>
      <c r="WXZ991" s="607"/>
      <c r="WYA991" s="607"/>
      <c r="WYB991" s="607"/>
      <c r="WYC991" s="607"/>
      <c r="WYD991" s="607"/>
      <c r="WYE991" s="607"/>
      <c r="WYF991" s="607"/>
      <c r="WYG991" s="607"/>
      <c r="WYH991" s="607"/>
      <c r="WYI991" s="607"/>
      <c r="WYJ991" s="607"/>
      <c r="WYK991" s="607"/>
      <c r="WYL991" s="607"/>
      <c r="WYM991" s="607"/>
      <c r="WYN991" s="607"/>
      <c r="WYO991" s="607"/>
      <c r="WYP991" s="607"/>
      <c r="WYQ991" s="607"/>
      <c r="WYR991" s="607"/>
      <c r="WYS991" s="607"/>
      <c r="WYT991" s="607"/>
      <c r="WYU991" s="607"/>
      <c r="WYV991" s="607"/>
      <c r="WYW991" s="607"/>
      <c r="WYX991" s="607"/>
      <c r="WYY991" s="607"/>
      <c r="WYZ991" s="607"/>
      <c r="WZA991" s="607"/>
      <c r="WZB991" s="607"/>
      <c r="WZC991" s="607"/>
      <c r="WZD991" s="607"/>
      <c r="WZE991" s="607"/>
      <c r="WZF991" s="607"/>
      <c r="WZG991" s="607"/>
      <c r="WZH991" s="607"/>
      <c r="WZI991" s="607"/>
      <c r="WZJ991" s="607"/>
      <c r="WZK991" s="607"/>
      <c r="WZL991" s="607"/>
      <c r="WZM991" s="607"/>
      <c r="WZN991" s="607"/>
      <c r="WZO991" s="607"/>
      <c r="WZP991" s="607"/>
      <c r="WZQ991" s="607"/>
      <c r="WZR991" s="607"/>
      <c r="WZS991" s="607"/>
      <c r="WZT991" s="607"/>
      <c r="WZU991" s="607"/>
      <c r="WZV991" s="607"/>
      <c r="WZW991" s="607"/>
      <c r="WZX991" s="607"/>
      <c r="WZY991" s="607"/>
      <c r="WZZ991" s="607"/>
      <c r="XAA991" s="607"/>
      <c r="XAB991" s="607"/>
      <c r="XAC991" s="607"/>
      <c r="XAD991" s="607"/>
      <c r="XAE991" s="607"/>
      <c r="XAF991" s="607"/>
      <c r="XAG991" s="607"/>
      <c r="XAH991" s="607"/>
      <c r="XAI991" s="607"/>
      <c r="XAJ991" s="607"/>
      <c r="XAK991" s="607"/>
      <c r="XAL991" s="607"/>
      <c r="XAM991" s="607"/>
      <c r="XAN991" s="607"/>
      <c r="XAO991" s="607"/>
      <c r="XAP991" s="607"/>
      <c r="XAQ991" s="607"/>
      <c r="XAR991" s="607"/>
      <c r="XAS991" s="607"/>
      <c r="XAT991" s="607"/>
      <c r="XAU991" s="607"/>
      <c r="XAV991" s="607"/>
      <c r="XAW991" s="607"/>
      <c r="XAX991" s="607"/>
      <c r="XAY991" s="607"/>
      <c r="XAZ991" s="607"/>
      <c r="XBA991" s="607"/>
      <c r="XBB991" s="607"/>
      <c r="XBC991" s="607"/>
      <c r="XBD991" s="607"/>
      <c r="XBE991" s="607"/>
      <c r="XBF991" s="607"/>
      <c r="XBG991" s="607"/>
      <c r="XBH991" s="607"/>
      <c r="XBI991" s="607"/>
      <c r="XBJ991" s="607"/>
      <c r="XBK991" s="607"/>
      <c r="XBL991" s="607"/>
      <c r="XBM991" s="607"/>
      <c r="XBN991" s="607"/>
      <c r="XBO991" s="607"/>
      <c r="XBP991" s="607"/>
      <c r="XBQ991" s="607"/>
      <c r="XBR991" s="607"/>
      <c r="XBS991" s="607"/>
      <c r="XBT991" s="607"/>
      <c r="XBU991" s="607"/>
      <c r="XBV991" s="607"/>
      <c r="XBW991" s="607"/>
      <c r="XBX991" s="607"/>
      <c r="XBY991" s="607"/>
      <c r="XBZ991" s="607"/>
      <c r="XCA991" s="607"/>
      <c r="XCB991" s="607"/>
      <c r="XCC991" s="607"/>
      <c r="XCD991" s="607"/>
      <c r="XCE991" s="607"/>
      <c r="XCF991" s="607"/>
      <c r="XCG991" s="607"/>
      <c r="XCH991" s="607"/>
      <c r="XCI991" s="607"/>
      <c r="XCJ991" s="607"/>
      <c r="XCK991" s="607"/>
      <c r="XCL991" s="607"/>
      <c r="XCM991" s="607"/>
      <c r="XCN991" s="607"/>
      <c r="XCO991" s="607"/>
      <c r="XCP991" s="607"/>
      <c r="XCQ991" s="607"/>
      <c r="XCR991" s="607"/>
      <c r="XCS991" s="607"/>
      <c r="XCT991" s="607"/>
      <c r="XCU991" s="607"/>
      <c r="XCV991" s="607"/>
      <c r="XCW991" s="607"/>
      <c r="XCX991" s="607"/>
      <c r="XCY991" s="607"/>
      <c r="XCZ991" s="607"/>
      <c r="XDA991" s="607"/>
      <c r="XDB991" s="607"/>
      <c r="XDC991" s="607"/>
      <c r="XDD991" s="607"/>
      <c r="XDE991" s="607"/>
      <c r="XDF991" s="607"/>
      <c r="XDG991" s="607"/>
      <c r="XDH991" s="607"/>
      <c r="XDI991" s="607"/>
      <c r="XDJ991" s="607"/>
      <c r="XDK991" s="607"/>
      <c r="XDL991" s="607"/>
      <c r="XDM991" s="607"/>
      <c r="XDN991" s="607"/>
      <c r="XDO991" s="607"/>
      <c r="XDP991" s="607"/>
      <c r="XDQ991" s="607"/>
      <c r="XDR991" s="607"/>
      <c r="XDS991" s="607"/>
      <c r="XDT991" s="607"/>
      <c r="XDU991" s="607"/>
      <c r="XDV991" s="607"/>
      <c r="XDW991" s="607"/>
      <c r="XDX991" s="607"/>
      <c r="XDY991" s="607"/>
      <c r="XDZ991" s="607"/>
      <c r="XEA991" s="607"/>
      <c r="XEB991" s="607"/>
      <c r="XEC991" s="607"/>
      <c r="XED991" s="607"/>
      <c r="XEE991" s="607"/>
      <c r="XEF991" s="607"/>
      <c r="XEG991" s="607"/>
      <c r="XEH991" s="607"/>
      <c r="XEI991" s="607"/>
      <c r="XEJ991" s="607"/>
      <c r="XEK991" s="607"/>
      <c r="XEL991" s="607"/>
      <c r="XEM991" s="607"/>
      <c r="XEN991" s="607"/>
      <c r="XEO991" s="607"/>
      <c r="XEP991" s="607"/>
      <c r="XEQ991" s="607"/>
      <c r="XER991" s="607"/>
      <c r="XES991" s="607"/>
      <c r="XET991" s="607"/>
      <c r="XEU991" s="607"/>
      <c r="XEV991" s="607"/>
      <c r="XEW991" s="607"/>
      <c r="XEX991" s="607"/>
      <c r="XEY991" s="607"/>
      <c r="XEZ991" s="607"/>
      <c r="XFA991" s="607"/>
    </row>
    <row r="992" spans="1:16381" ht="15.75" thickBot="1">
      <c r="A992" s="53"/>
      <c r="B992" s="41"/>
      <c r="C992" s="41"/>
      <c r="D992" s="41"/>
      <c r="E992" s="236"/>
      <c r="F992" s="237"/>
      <c r="G992" s="178"/>
      <c r="H992" s="179"/>
      <c r="I992" s="180"/>
      <c r="J992" s="179"/>
      <c r="K992" s="182" t="str">
        <f>A988</f>
        <v>17 KOORDINACIJE, SODELOVANJE Z NADZOROM,…</v>
      </c>
      <c r="L992" s="183">
        <f>SUM(M989:M991)</f>
        <v>0</v>
      </c>
      <c r="M992" s="183"/>
      <c r="N992" s="141"/>
    </row>
    <row r="993" spans="1:15">
      <c r="A993" s="53"/>
      <c r="B993" s="41"/>
      <c r="C993" s="41"/>
      <c r="D993" s="41"/>
      <c r="E993" s="42"/>
      <c r="F993" s="42"/>
      <c r="G993" s="608"/>
      <c r="H993" s="42"/>
      <c r="I993" s="598"/>
      <c r="J993" s="42"/>
      <c r="K993" s="598"/>
      <c r="L993" s="126"/>
      <c r="M993" s="126"/>
      <c r="N993" s="126"/>
    </row>
    <row r="994" spans="1:15">
      <c r="A994" s="53"/>
      <c r="B994" s="41"/>
      <c r="C994" s="41"/>
      <c r="D994" s="41"/>
      <c r="E994" s="42"/>
      <c r="F994" s="42"/>
      <c r="G994" s="215"/>
      <c r="H994" s="42"/>
      <c r="I994" s="49"/>
      <c r="J994" s="42"/>
      <c r="K994" s="598"/>
      <c r="L994" s="126"/>
      <c r="M994" s="126"/>
      <c r="N994" s="126"/>
    </row>
    <row r="995" spans="1:15">
      <c r="A995" s="53" t="s">
        <v>21</v>
      </c>
      <c r="B995" s="41"/>
      <c r="C995" s="41"/>
      <c r="D995" s="41"/>
      <c r="E995" s="42"/>
      <c r="F995" s="42"/>
      <c r="G995" s="215"/>
      <c r="H995" s="609">
        <f>L130</f>
        <v>0</v>
      </c>
      <c r="I995" s="610"/>
      <c r="J995" s="42"/>
      <c r="K995" s="611"/>
      <c r="L995" s="126"/>
      <c r="M995" s="126"/>
      <c r="N995" s="126"/>
    </row>
    <row r="996" spans="1:15">
      <c r="A996" s="53" t="s">
        <v>103</v>
      </c>
      <c r="B996" s="41"/>
      <c r="C996" s="41"/>
      <c r="D996" s="41"/>
      <c r="E996" s="42"/>
      <c r="F996" s="42"/>
      <c r="G996" s="215"/>
      <c r="H996" s="609">
        <f>L170</f>
        <v>0</v>
      </c>
      <c r="I996" s="610"/>
      <c r="J996" s="42"/>
      <c r="K996" s="611"/>
      <c r="L996" s="126"/>
      <c r="M996" s="126"/>
      <c r="N996" s="126"/>
    </row>
    <row r="997" spans="1:15">
      <c r="A997" s="53" t="s">
        <v>124</v>
      </c>
      <c r="B997" s="41"/>
      <c r="C997" s="41"/>
      <c r="D997" s="41"/>
      <c r="E997" s="42"/>
      <c r="F997" s="42"/>
      <c r="G997" s="215"/>
      <c r="H997" s="609">
        <f>L338</f>
        <v>0</v>
      </c>
      <c r="I997" s="610"/>
      <c r="J997" s="113"/>
      <c r="K997" s="611"/>
      <c r="L997" s="110"/>
      <c r="M997" s="71"/>
      <c r="N997" s="110"/>
      <c r="O997" s="142"/>
    </row>
    <row r="998" spans="1:15">
      <c r="A998" s="53" t="s">
        <v>232</v>
      </c>
      <c r="B998" s="41"/>
      <c r="C998" s="41"/>
      <c r="D998" s="41"/>
      <c r="E998" s="77"/>
      <c r="F998" s="508"/>
      <c r="G998" s="612"/>
      <c r="H998" s="609">
        <f>L371</f>
        <v>0</v>
      </c>
      <c r="I998" s="610"/>
      <c r="J998" s="113"/>
      <c r="K998" s="611"/>
      <c r="L998" s="110"/>
      <c r="M998" s="71"/>
      <c r="N998" s="142"/>
      <c r="O998" s="142"/>
    </row>
    <row r="999" spans="1:15">
      <c r="A999" s="53" t="s">
        <v>270</v>
      </c>
      <c r="B999" s="41"/>
      <c r="C999" s="41"/>
      <c r="D999" s="41"/>
      <c r="E999" s="77"/>
      <c r="F999" s="508"/>
      <c r="G999" s="612"/>
      <c r="H999" s="609">
        <f>L427</f>
        <v>0</v>
      </c>
      <c r="I999" s="610"/>
      <c r="J999" s="113"/>
      <c r="K999" s="611"/>
      <c r="L999" s="110"/>
      <c r="M999" s="71"/>
      <c r="N999" s="142"/>
      <c r="O999" s="142"/>
    </row>
    <row r="1000" spans="1:15">
      <c r="A1000" s="53" t="str">
        <f>A429</f>
        <v xml:space="preserve">7 PREDNAPETA GEOTEHNIČNA SIDRA - TRAJNA </v>
      </c>
      <c r="B1000" s="41"/>
      <c r="C1000" s="41"/>
      <c r="D1000" s="41"/>
      <c r="E1000" s="77"/>
      <c r="F1000" s="508"/>
      <c r="G1000" s="612"/>
      <c r="H1000" s="609">
        <f>L542</f>
        <v>0</v>
      </c>
      <c r="I1000" s="610"/>
      <c r="J1000" s="113"/>
      <c r="K1000" s="611"/>
      <c r="L1000" s="110"/>
      <c r="M1000" s="71"/>
      <c r="N1000" s="613"/>
      <c r="O1000" s="142"/>
    </row>
    <row r="1001" spans="1:15">
      <c r="A1001" s="53" t="s">
        <v>716</v>
      </c>
      <c r="B1001" s="41"/>
      <c r="C1001" s="41"/>
      <c r="D1001" s="41"/>
      <c r="E1001" s="77"/>
      <c r="F1001" s="508"/>
      <c r="G1001" s="612"/>
      <c r="H1001" s="609">
        <f>L621</f>
        <v>0</v>
      </c>
      <c r="I1001" s="610"/>
      <c r="J1001" s="113"/>
      <c r="K1001" s="611"/>
      <c r="L1001" s="110"/>
      <c r="M1001" s="71"/>
      <c r="N1001" s="142"/>
      <c r="O1001" s="142"/>
    </row>
    <row r="1002" spans="1:15">
      <c r="A1002" s="53" t="s">
        <v>720</v>
      </c>
      <c r="B1002" s="41"/>
      <c r="C1002" s="41"/>
      <c r="D1002" s="41"/>
      <c r="E1002" s="77"/>
      <c r="F1002" s="508"/>
      <c r="G1002" s="612"/>
      <c r="H1002" s="609">
        <f>L716</f>
        <v>0</v>
      </c>
      <c r="I1002" s="610"/>
      <c r="J1002" s="113"/>
      <c r="K1002" s="611"/>
      <c r="L1002" s="110"/>
      <c r="M1002" s="71"/>
      <c r="N1002" s="142"/>
      <c r="O1002" s="142"/>
    </row>
    <row r="1003" spans="1:15">
      <c r="A1003" s="53" t="s">
        <v>726</v>
      </c>
      <c r="B1003" s="41"/>
      <c r="C1003" s="41"/>
      <c r="D1003" s="41"/>
      <c r="E1003" s="77"/>
      <c r="F1003" s="508"/>
      <c r="G1003" s="612"/>
      <c r="H1003" s="609">
        <f>L752</f>
        <v>0</v>
      </c>
      <c r="I1003" s="610"/>
      <c r="J1003" s="113"/>
      <c r="K1003" s="611"/>
      <c r="L1003" s="110"/>
      <c r="M1003" s="71"/>
      <c r="N1003" s="142"/>
      <c r="O1003" s="142"/>
    </row>
    <row r="1004" spans="1:15">
      <c r="A1004" s="53" t="s">
        <v>524</v>
      </c>
      <c r="B1004" s="41"/>
      <c r="C1004" s="41"/>
      <c r="D1004" s="41"/>
      <c r="E1004" s="77"/>
      <c r="F1004" s="508"/>
      <c r="G1004" s="612"/>
      <c r="H1004" s="609">
        <f>L826</f>
        <v>0</v>
      </c>
      <c r="I1004" s="610"/>
      <c r="J1004" s="113"/>
      <c r="K1004" s="611"/>
      <c r="L1004" s="110"/>
      <c r="M1004" s="71"/>
      <c r="N1004" s="142"/>
      <c r="O1004" s="142"/>
    </row>
    <row r="1005" spans="1:15">
      <c r="A1005" s="53" t="s">
        <v>531</v>
      </c>
      <c r="B1005" s="41"/>
      <c r="C1005" s="41"/>
      <c r="D1005" s="41"/>
      <c r="E1005" s="77"/>
      <c r="F1005" s="508"/>
      <c r="G1005" s="612"/>
      <c r="H1005" s="609">
        <f>L913</f>
        <v>0</v>
      </c>
      <c r="I1005" s="610"/>
      <c r="K1005" s="611"/>
      <c r="L1005" s="110"/>
      <c r="M1005" s="71"/>
      <c r="O1005" s="142"/>
    </row>
    <row r="1006" spans="1:15">
      <c r="A1006" s="53" t="s">
        <v>878</v>
      </c>
      <c r="F1006" s="508"/>
      <c r="G1006" s="612"/>
      <c r="H1006" s="609">
        <f>L916</f>
        <v>0</v>
      </c>
      <c r="I1006" s="610"/>
      <c r="K1006" s="611"/>
      <c r="L1006" s="110"/>
      <c r="M1006" s="71"/>
      <c r="O1006" s="142"/>
    </row>
    <row r="1007" spans="1:15">
      <c r="A1007" s="53" t="s">
        <v>533</v>
      </c>
      <c r="F1007" s="508"/>
      <c r="G1007" s="612"/>
      <c r="H1007" s="609">
        <f>L968</f>
        <v>0</v>
      </c>
      <c r="I1007" s="610"/>
      <c r="K1007" s="611"/>
      <c r="O1007" s="142"/>
    </row>
    <row r="1008" spans="1:15">
      <c r="A1008" s="53" t="s">
        <v>534</v>
      </c>
      <c r="F1008" s="508"/>
      <c r="G1008" s="612"/>
      <c r="H1008" s="609">
        <f>L986</f>
        <v>0</v>
      </c>
      <c r="I1008" s="610"/>
      <c r="K1008" s="611"/>
      <c r="O1008" s="142"/>
    </row>
    <row r="1009" spans="1:18">
      <c r="A1009" s="614" t="s">
        <v>535</v>
      </c>
      <c r="B1009" s="615"/>
      <c r="C1009" s="615"/>
      <c r="D1009" s="615"/>
      <c r="E1009" s="615"/>
      <c r="F1009" s="616"/>
      <c r="G1009" s="617"/>
      <c r="H1009" s="618">
        <f>L992</f>
        <v>0</v>
      </c>
      <c r="I1009" s="619"/>
      <c r="K1009" s="611"/>
      <c r="O1009" s="142"/>
    </row>
    <row r="1010" spans="1:18">
      <c r="F1010" s="508"/>
      <c r="G1010" s="620" t="s">
        <v>536</v>
      </c>
      <c r="H1010" s="621">
        <f>SUM(H995:H1009)</f>
        <v>0</v>
      </c>
      <c r="I1010" s="622"/>
      <c r="K1010" s="611"/>
      <c r="O1010" s="142"/>
    </row>
    <row r="1011" spans="1:18">
      <c r="F1011" s="508"/>
      <c r="G1011" s="623" t="s">
        <v>736</v>
      </c>
      <c r="H1011" s="609">
        <f>H1010*0.22</f>
        <v>0</v>
      </c>
      <c r="O1011" s="142"/>
    </row>
    <row r="1012" spans="1:18">
      <c r="A1012" s="142"/>
      <c r="B1012" s="142"/>
      <c r="C1012" s="142"/>
      <c r="D1012" s="142"/>
      <c r="E1012" s="142"/>
      <c r="F1012" s="508"/>
      <c r="G1012" s="620" t="s">
        <v>737</v>
      </c>
      <c r="H1012" s="621">
        <f>H1010+H1011</f>
        <v>0</v>
      </c>
      <c r="I1012" s="621"/>
      <c r="J1012" s="142"/>
      <c r="K1012" s="625"/>
      <c r="L1012" s="142"/>
      <c r="M1012" s="142"/>
      <c r="N1012" s="142"/>
      <c r="O1012" s="142"/>
    </row>
    <row r="1014" spans="1:18">
      <c r="H1014" s="627"/>
      <c r="I1014" s="628"/>
      <c r="J1014" s="629"/>
      <c r="K1014" s="40"/>
    </row>
    <row r="1015" spans="1:18">
      <c r="H1015" s="37"/>
      <c r="I1015" s="37"/>
      <c r="J1015" s="38"/>
      <c r="K1015" s="39"/>
      <c r="L1015" s="40"/>
    </row>
    <row r="1018" spans="1:18">
      <c r="A1018" s="142"/>
      <c r="B1018" s="142"/>
      <c r="C1018" s="142"/>
      <c r="D1018" s="142"/>
      <c r="E1018" s="142"/>
      <c r="F1018" s="142"/>
      <c r="G1018" s="630"/>
      <c r="J1018" s="142"/>
      <c r="K1018" s="625"/>
      <c r="L1018" s="142"/>
      <c r="M1018" s="142"/>
      <c r="N1018" s="142"/>
      <c r="O1018" s="631"/>
      <c r="P1018" s="628"/>
      <c r="Q1018" s="629"/>
      <c r="R1018" s="40"/>
    </row>
  </sheetData>
  <sheetProtection algorithmName="SHA-512" hashValue="Q/yxA9z4rKUZtH7cyR+QZwAHNursaaHqUDmHjuv/bQwBeMwWjRtFGwax4CJ355mt5DBdgaBxTI0GIPpQ+bFeQw==" saltValue="IgH7tT0127ZfQyOkx9g/ZA==" spinCount="100000" sheet="1" objects="1" scenarios="1"/>
  <customSheetViews>
    <customSheetView guid="{9AFA9083-21AF-4B48-9315-8995FA58EB10}" scale="115" showPageBreaks="1" fitToPage="1" printArea="1" view="pageBreakPreview" topLeftCell="A71">
      <selection activeCell="K83" sqref="K83"/>
      <rowBreaks count="9" manualBreakCount="9">
        <brk id="65" max="12" man="1"/>
        <brk id="134" max="12" man="1"/>
        <brk id="209" max="12" man="1"/>
        <brk id="278" max="12" man="1"/>
        <brk id="418" max="12" man="1"/>
        <brk id="731" max="12" man="1"/>
        <brk id="797" max="12" man="1"/>
        <brk id="850" max="12" man="1"/>
        <brk id="915" max="12" man="1"/>
      </rowBreaks>
      <pageMargins left="0.74803149606299213" right="0.47244094488188981" top="0.55118110236220474" bottom="0.55118110236220474" header="0.31496062992125984" footer="0.31496062992125984"/>
      <pageSetup paperSize="9" scale="71" fitToHeight="22" orientation="portrait" r:id="rId1"/>
    </customSheetView>
    <customSheetView guid="{61F36A80-51D6-4962-A86F-52771BCB1580}" scale="115" showPageBreaks="1" fitToPage="1" printArea="1" view="pageBreakPreview" topLeftCell="A556">
      <selection activeCell="H555" sqref="H555"/>
      <rowBreaks count="9" manualBreakCount="9">
        <brk id="65" max="12" man="1"/>
        <brk id="134" max="12" man="1"/>
        <brk id="209" max="12" man="1"/>
        <brk id="278" max="12" man="1"/>
        <brk id="418" max="12" man="1"/>
        <brk id="730" max="12" man="1"/>
        <brk id="796" max="12" man="1"/>
        <brk id="849" max="12" man="1"/>
        <brk id="914" max="12" man="1"/>
      </rowBreaks>
      <pageMargins left="0.74803149606299213" right="0.47244094488188981" top="0.55118110236220474" bottom="0.55118110236220474" header="0.31496062992125984" footer="0.31496062992125984"/>
      <pageSetup paperSize="9" scale="72" fitToHeight="22" orientation="portrait" r:id="rId2"/>
    </customSheetView>
    <customSheetView guid="{5F0D59BF-D70B-464D-887A-16D3970663F5}" scale="115" showPageBreaks="1" fitToPage="1" printArea="1" view="pageBreakPreview" topLeftCell="A901">
      <selection activeCell="F887" sqref="F887"/>
      <rowBreaks count="9" manualBreakCount="9">
        <brk id="65" max="12" man="1"/>
        <brk id="134" max="12" man="1"/>
        <brk id="209" max="12" man="1"/>
        <brk id="278" max="12" man="1"/>
        <brk id="418" max="12" man="1"/>
        <brk id="731" max="12" man="1"/>
        <brk id="797" max="12" man="1"/>
        <brk id="850" max="12" man="1"/>
        <brk id="915" max="12" man="1"/>
      </rowBreaks>
      <pageMargins left="0.74803149606299213" right="0.47244094488188981" top="0.55118110236220474" bottom="0.55118110236220474" header="0.31496062992125984" footer="0.31496062992125984"/>
      <pageSetup paperSize="9" scale="70" fitToHeight="22" orientation="portrait" r:id="rId3"/>
    </customSheetView>
  </customSheetViews>
  <mergeCells count="174">
    <mergeCell ref="H1015:I1015"/>
    <mergeCell ref="A511:D511"/>
    <mergeCell ref="A989:D989"/>
    <mergeCell ref="L992:M992"/>
    <mergeCell ref="E626:E628"/>
    <mergeCell ref="G626:G628"/>
    <mergeCell ref="H626:I628"/>
    <mergeCell ref="H552:I552"/>
    <mergeCell ref="E645:E648"/>
    <mergeCell ref="G645:G648"/>
    <mergeCell ref="H645:I647"/>
    <mergeCell ref="H648:I648"/>
    <mergeCell ref="H661:I661"/>
    <mergeCell ref="E640:E641"/>
    <mergeCell ref="G640:G641"/>
    <mergeCell ref="I640:I641"/>
    <mergeCell ref="E649:E650"/>
    <mergeCell ref="G649:G650"/>
    <mergeCell ref="I649:I650"/>
    <mergeCell ref="K629:K630"/>
    <mergeCell ref="K626:K628"/>
    <mergeCell ref="H629:I629"/>
    <mergeCell ref="H630:I630"/>
    <mergeCell ref="H782:I782"/>
    <mergeCell ref="H783:I783"/>
    <mergeCell ref="H823:I823"/>
    <mergeCell ref="N637:N639"/>
    <mergeCell ref="N640:N641"/>
    <mergeCell ref="L716:M716"/>
    <mergeCell ref="L752:M752"/>
    <mergeCell ref="H767:I767"/>
    <mergeCell ref="H768:I768"/>
    <mergeCell ref="H769:I769"/>
    <mergeCell ref="H771:I771"/>
    <mergeCell ref="H776:I776"/>
    <mergeCell ref="H777:I777"/>
    <mergeCell ref="H749:I749"/>
    <mergeCell ref="H750:I750"/>
    <mergeCell ref="H766:I766"/>
    <mergeCell ref="H720:I720"/>
    <mergeCell ref="H748:I748"/>
    <mergeCell ref="H813:I813"/>
    <mergeCell ref="H814:I814"/>
    <mergeCell ref="H815:I815"/>
    <mergeCell ref="H816:I816"/>
    <mergeCell ref="H809:I809"/>
    <mergeCell ref="H721:I721"/>
    <mergeCell ref="L986:M986"/>
    <mergeCell ref="L826:M826"/>
    <mergeCell ref="L913:M913"/>
    <mergeCell ref="L916:M916"/>
    <mergeCell ref="L968:M968"/>
    <mergeCell ref="H966:I966"/>
    <mergeCell ref="L371:M371"/>
    <mergeCell ref="L427:M427"/>
    <mergeCell ref="H343:I343"/>
    <mergeCell ref="L542:M542"/>
    <mergeCell ref="M640:M641"/>
    <mergeCell ref="L621:M621"/>
    <mergeCell ref="L637:L639"/>
    <mergeCell ref="M637:M639"/>
    <mergeCell ref="L640:L641"/>
    <mergeCell ref="H591:I591"/>
    <mergeCell ref="H592:I592"/>
    <mergeCell ref="H595:I595"/>
    <mergeCell ref="H596:I596"/>
    <mergeCell ref="H825:I825"/>
    <mergeCell ref="H819:I819"/>
    <mergeCell ref="H778:I778"/>
    <mergeCell ref="H779:I779"/>
    <mergeCell ref="H786:I786"/>
    <mergeCell ref="H292:I299"/>
    <mergeCell ref="H347:I347"/>
    <mergeCell ref="H349:I349"/>
    <mergeCell ref="H599:I599"/>
    <mergeCell ref="H553:I553"/>
    <mergeCell ref="H563:I563"/>
    <mergeCell ref="H565:I565"/>
    <mergeCell ref="H566:I566"/>
    <mergeCell ref="H564:I564"/>
    <mergeCell ref="H570:I570"/>
    <mergeCell ref="H579:I579"/>
    <mergeCell ref="H582:I582"/>
    <mergeCell ref="H583:I583"/>
    <mergeCell ref="H571:I571"/>
    <mergeCell ref="H572:I572"/>
    <mergeCell ref="H348:I348"/>
    <mergeCell ref="H350:I350"/>
    <mergeCell ref="H351:I351"/>
    <mergeCell ref="H352:I352"/>
    <mergeCell ref="H549:I549"/>
    <mergeCell ref="H550:I550"/>
    <mergeCell ref="H586:I586"/>
    <mergeCell ref="H587:I587"/>
    <mergeCell ref="H590:I590"/>
    <mergeCell ref="L1:M1"/>
    <mergeCell ref="H22:I22"/>
    <mergeCell ref="J22:K22"/>
    <mergeCell ref="L22:M22"/>
    <mergeCell ref="H175:I183"/>
    <mergeCell ref="H188:I192"/>
    <mergeCell ref="H223:I233"/>
    <mergeCell ref="H238:I245"/>
    <mergeCell ref="H276:I286"/>
    <mergeCell ref="L130:M130"/>
    <mergeCell ref="L170:M170"/>
    <mergeCell ref="H59:I63"/>
    <mergeCell ref="H210:I210"/>
    <mergeCell ref="H201:I201"/>
    <mergeCell ref="H787:I787"/>
    <mergeCell ref="H793:I793"/>
    <mergeCell ref="H794:I794"/>
    <mergeCell ref="G629:G630"/>
    <mergeCell ref="E631:E632"/>
    <mergeCell ref="H795:I795"/>
    <mergeCell ref="H798:I798"/>
    <mergeCell ref="H804:I804"/>
    <mergeCell ref="L338:M338"/>
    <mergeCell ref="H574:I574"/>
    <mergeCell ref="H578:I578"/>
    <mergeCell ref="K660:K662"/>
    <mergeCell ref="K655:K659"/>
    <mergeCell ref="K649:K650"/>
    <mergeCell ref="K645:K648"/>
    <mergeCell ref="K640:K641"/>
    <mergeCell ref="K637:K639"/>
    <mergeCell ref="K631:K632"/>
    <mergeCell ref="H657:I657"/>
    <mergeCell ref="H637:I639"/>
    <mergeCell ref="I631:I632"/>
    <mergeCell ref="L649:L650"/>
    <mergeCell ref="M649:M650"/>
    <mergeCell ref="M655:M659"/>
    <mergeCell ref="N645:N647"/>
    <mergeCell ref="H805:I805"/>
    <mergeCell ref="H806:I806"/>
    <mergeCell ref="H963:I963"/>
    <mergeCell ref="A908:D908"/>
    <mergeCell ref="A906:D906"/>
    <mergeCell ref="H723:I723"/>
    <mergeCell ref="H724:I724"/>
    <mergeCell ref="A600:D600"/>
    <mergeCell ref="H600:I600"/>
    <mergeCell ref="H603:I603"/>
    <mergeCell ref="H604:I604"/>
    <mergeCell ref="H605:I605"/>
    <mergeCell ref="H606:I606"/>
    <mergeCell ref="H607:I607"/>
    <mergeCell ref="H608:I608"/>
    <mergeCell ref="H663:I663"/>
    <mergeCell ref="E655:E659"/>
    <mergeCell ref="E660:E662"/>
    <mergeCell ref="H675:I675"/>
    <mergeCell ref="H824:I824"/>
    <mergeCell ref="L645:L648"/>
    <mergeCell ref="M645:M648"/>
    <mergeCell ref="A726:D726"/>
    <mergeCell ref="L629:L630"/>
    <mergeCell ref="L631:L632"/>
    <mergeCell ref="M629:M630"/>
    <mergeCell ref="M631:M632"/>
    <mergeCell ref="A771:D771"/>
    <mergeCell ref="A772:D772"/>
    <mergeCell ref="H772:I772"/>
    <mergeCell ref="H773:I773"/>
    <mergeCell ref="E637:E639"/>
    <mergeCell ref="G637:G639"/>
    <mergeCell ref="E629:E630"/>
    <mergeCell ref="H726:I726"/>
    <mergeCell ref="H770:I770"/>
    <mergeCell ref="G631:G632"/>
    <mergeCell ref="L655:L659"/>
    <mergeCell ref="L660:L662"/>
    <mergeCell ref="M660:M662"/>
  </mergeCells>
  <conditionalFormatting sqref="H921:H922 J921:J922">
    <cfRule type="cellIs" dxfId="8" priority="10" stopIfTrue="1" operator="notEqual">
      <formula>"     xxxxxx"</formula>
    </cfRule>
  </conditionalFormatting>
  <conditionalFormatting sqref="I921:I922 I926:I928 I937:I938 M937:M938">
    <cfRule type="cellIs" dxfId="7" priority="11" stopIfTrue="1" operator="notEqual">
      <formula>"    XXXXXX"</formula>
    </cfRule>
  </conditionalFormatting>
  <conditionalFormatting sqref="I941:I942 I954:I955 M954:M955 I961 I965">
    <cfRule type="cellIs" dxfId="6" priority="5" stopIfTrue="1" operator="notEqual">
      <formula>"    XXXXXX"</formula>
    </cfRule>
  </conditionalFormatting>
  <conditionalFormatting sqref="K921:K922">
    <cfRule type="cellIs" dxfId="5" priority="6" stopIfTrue="1" operator="notEqual">
      <formula>"    XXXXXX"</formula>
    </cfRule>
  </conditionalFormatting>
  <conditionalFormatting sqref="M926:M928 I950:I951 M950:M951 I967 M967">
    <cfRule type="cellIs" dxfId="4" priority="9" stopIfTrue="1" operator="notEqual">
      <formula>"    XXXXXX"</formula>
    </cfRule>
  </conditionalFormatting>
  <conditionalFormatting sqref="M941:M942 M961 M965">
    <cfRule type="cellIs" dxfId="3" priority="4" stopIfTrue="1" operator="notEqual">
      <formula>"    XXXXXX"</formula>
    </cfRule>
  </conditionalFormatting>
  <conditionalFormatting sqref="I962">
    <cfRule type="cellIs" dxfId="2" priority="2" stopIfTrue="1" operator="notEqual">
      <formula>"    XXXXXX"</formula>
    </cfRule>
  </conditionalFormatting>
  <conditionalFormatting sqref="I964 M964">
    <cfRule type="cellIs" dxfId="1" priority="3" stopIfTrue="1" operator="notEqual">
      <formula>"    XXXXXX"</formula>
    </cfRule>
  </conditionalFormatting>
  <conditionalFormatting sqref="M962">
    <cfRule type="cellIs" dxfId="0" priority="1" stopIfTrue="1" operator="notEqual">
      <formula>"    XXXXXX"</formula>
    </cfRule>
  </conditionalFormatting>
  <pageMargins left="0.74803149606299213" right="0.47244094488188981" top="0.55118110236220474" bottom="0.55118110236220474" header="0.31496062992125984" footer="0.31496062992125984"/>
  <pageSetup paperSize="9" scale="66" fitToHeight="22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ŽOLP faza B, C</vt:lpstr>
      <vt:lpstr>'ŽOLP faza B, C'!Področje_tiskanja</vt:lpstr>
      <vt:lpstr>'ŽOLP faza B, C'!Tiskanje_naslovov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Gersak</dc:creator>
  <cp:lastModifiedBy>Alenka Pezdirc</cp:lastModifiedBy>
  <cp:lastPrinted>2023-09-04T12:10:31Z</cp:lastPrinted>
  <dcterms:created xsi:type="dcterms:W3CDTF">2016-07-11T10:24:04Z</dcterms:created>
  <dcterms:modified xsi:type="dcterms:W3CDTF">2024-10-04T09:23:18Z</dcterms:modified>
</cp:coreProperties>
</file>